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3256" windowHeight="12312"/>
  </bookViews>
  <sheets>
    <sheet name="JUN" sheetId="1" r:id="rId1"/>
  </sheets>
  <definedNames>
    <definedName name="_xlnm.Print_Area" localSheetId="0">JUN!$A$1:$K$148</definedName>
  </definedNames>
  <calcPr calcId="125725"/>
</workbook>
</file>

<file path=xl/calcChain.xml><?xml version="1.0" encoding="utf-8"?>
<calcChain xmlns="http://schemas.openxmlformats.org/spreadsheetml/2006/main">
  <c r="G141" i="1"/>
  <c r="G142"/>
  <c r="G143"/>
  <c r="G144"/>
  <c r="G145"/>
  <c r="G140"/>
  <c r="F141"/>
  <c r="F142"/>
  <c r="F143"/>
  <c r="F144"/>
  <c r="F145"/>
  <c r="F140"/>
  <c r="E141"/>
  <c r="E142"/>
  <c r="E143"/>
  <c r="E144"/>
  <c r="E145"/>
  <c r="E140"/>
  <c r="I125"/>
  <c r="I126"/>
  <c r="I127"/>
  <c r="I128"/>
  <c r="I129"/>
  <c r="I130"/>
  <c r="I131"/>
  <c r="I132"/>
  <c r="G133"/>
  <c r="E133"/>
  <c r="C133"/>
  <c r="F124"/>
  <c r="I124" s="1"/>
  <c r="F123"/>
  <c r="I123" s="1"/>
  <c r="F122"/>
  <c r="I122" s="1"/>
  <c r="F121"/>
  <c r="I121" s="1"/>
  <c r="F120"/>
  <c r="I120" s="1"/>
  <c r="F119"/>
  <c r="I119" s="1"/>
  <c r="F118"/>
  <c r="I118" s="1"/>
  <c r="F117"/>
  <c r="I117" s="1"/>
  <c r="F116"/>
  <c r="I116" s="1"/>
  <c r="F115"/>
  <c r="I115" s="1"/>
  <c r="F114"/>
  <c r="I114" s="1"/>
  <c r="F113"/>
  <c r="I113" s="1"/>
  <c r="F112"/>
  <c r="I112" s="1"/>
  <c r="F111"/>
  <c r="I111" s="1"/>
  <c r="F110"/>
  <c r="I110" s="1"/>
  <c r="F109"/>
  <c r="I109" s="1"/>
  <c r="F108"/>
  <c r="I108" s="1"/>
  <c r="F107"/>
  <c r="I107" s="1"/>
  <c r="F106"/>
  <c r="I106" s="1"/>
  <c r="F105"/>
  <c r="I105" s="1"/>
  <c r="F104"/>
  <c r="I104" s="1"/>
  <c r="F103"/>
  <c r="I103" s="1"/>
  <c r="F102"/>
  <c r="I102" s="1"/>
  <c r="F101"/>
  <c r="I101" s="1"/>
  <c r="F100"/>
  <c r="I100" s="1"/>
  <c r="F99"/>
  <c r="I99" s="1"/>
  <c r="F98"/>
  <c r="I98" s="1"/>
  <c r="F97"/>
  <c r="I97" s="1"/>
  <c r="F96"/>
  <c r="I96" s="1"/>
  <c r="F95"/>
  <c r="I95" s="1"/>
  <c r="F94"/>
  <c r="I94" s="1"/>
  <c r="F93"/>
  <c r="I93" s="1"/>
  <c r="F92"/>
  <c r="I92" s="1"/>
  <c r="F91"/>
  <c r="I91" s="1"/>
  <c r="F90"/>
  <c r="I90" s="1"/>
  <c r="F89"/>
  <c r="I89" s="1"/>
  <c r="F88"/>
  <c r="I88" s="1"/>
  <c r="F87"/>
  <c r="I87" s="1"/>
  <c r="F86"/>
  <c r="I86" s="1"/>
  <c r="F85"/>
  <c r="I85" s="1"/>
  <c r="F84"/>
  <c r="I84" s="1"/>
  <c r="F83"/>
  <c r="I83" s="1"/>
  <c r="F82"/>
  <c r="I82" s="1"/>
  <c r="F81"/>
  <c r="I81" s="1"/>
  <c r="F80"/>
  <c r="I80" s="1"/>
  <c r="F79"/>
  <c r="I79" s="1"/>
  <c r="F78"/>
  <c r="I78" s="1"/>
  <c r="F77"/>
  <c r="I77" s="1"/>
  <c r="F76"/>
  <c r="I76" s="1"/>
  <c r="F75"/>
  <c r="I75" s="1"/>
  <c r="F74"/>
  <c r="I74" s="1"/>
  <c r="F73"/>
  <c r="I73" s="1"/>
  <c r="F72"/>
  <c r="I72" s="1"/>
  <c r="F71"/>
  <c r="I71" s="1"/>
  <c r="F70"/>
  <c r="I70" s="1"/>
  <c r="F69"/>
  <c r="I69" s="1"/>
  <c r="F68"/>
  <c r="I68" s="1"/>
  <c r="F67"/>
  <c r="I67" s="1"/>
  <c r="F66"/>
  <c r="I66" s="1"/>
  <c r="F65"/>
  <c r="I65" s="1"/>
  <c r="F64"/>
  <c r="I64" s="1"/>
  <c r="F63"/>
  <c r="I63" s="1"/>
  <c r="F62"/>
  <c r="I62" s="1"/>
  <c r="F61"/>
  <c r="I61" s="1"/>
  <c r="F60"/>
  <c r="I60" s="1"/>
  <c r="F59"/>
  <c r="I59" s="1"/>
  <c r="F58"/>
  <c r="I58" s="1"/>
  <c r="F57"/>
  <c r="I57" s="1"/>
  <c r="F56"/>
  <c r="I56" s="1"/>
  <c r="F55"/>
  <c r="I55" s="1"/>
  <c r="F54"/>
  <c r="I54" s="1"/>
  <c r="F53"/>
  <c r="I53" s="1"/>
  <c r="F52"/>
  <c r="I52" s="1"/>
  <c r="F51"/>
  <c r="I51" s="1"/>
  <c r="F50"/>
  <c r="I50" s="1"/>
  <c r="F49"/>
  <c r="I49" s="1"/>
  <c r="F48"/>
  <c r="I48" s="1"/>
  <c r="F47"/>
  <c r="I47" s="1"/>
  <c r="F46"/>
  <c r="I46" s="1"/>
  <c r="F45"/>
  <c r="I45" s="1"/>
  <c r="F44"/>
  <c r="I44" s="1"/>
  <c r="F43"/>
  <c r="I43" s="1"/>
  <c r="F42"/>
  <c r="I42" s="1"/>
  <c r="F41"/>
  <c r="I41" s="1"/>
  <c r="F40"/>
  <c r="I40" s="1"/>
  <c r="F39"/>
  <c r="I39" s="1"/>
  <c r="F38"/>
  <c r="I38" s="1"/>
  <c r="F37"/>
  <c r="I37" s="1"/>
  <c r="F36"/>
  <c r="I36" s="1"/>
  <c r="F35"/>
  <c r="I35" s="1"/>
  <c r="F34"/>
  <c r="I34" s="1"/>
  <c r="F33"/>
  <c r="I33" s="1"/>
  <c r="F32"/>
  <c r="I32" s="1"/>
  <c r="F31"/>
  <c r="I31" s="1"/>
  <c r="F30"/>
  <c r="I30" s="1"/>
  <c r="F29"/>
  <c r="I29" s="1"/>
  <c r="F28"/>
  <c r="I28" s="1"/>
  <c r="F27"/>
  <c r="I27" s="1"/>
  <c r="F26"/>
  <c r="I26" s="1"/>
  <c r="F25"/>
  <c r="I25" s="1"/>
  <c r="F24"/>
  <c r="I24" s="1"/>
  <c r="F23"/>
  <c r="I23" s="1"/>
  <c r="F22"/>
  <c r="I22" s="1"/>
  <c r="F21"/>
  <c r="I21" s="1"/>
  <c r="F20"/>
  <c r="I20" s="1"/>
  <c r="F19"/>
  <c r="I19" s="1"/>
  <c r="F18"/>
  <c r="I18" s="1"/>
  <c r="F17"/>
  <c r="I17" s="1"/>
  <c r="F16"/>
  <c r="I16" s="1"/>
  <c r="F15"/>
  <c r="I15" s="1"/>
  <c r="F14"/>
  <c r="I14" s="1"/>
  <c r="F13"/>
  <c r="I13" s="1"/>
  <c r="F12"/>
  <c r="I12" s="1"/>
  <c r="F11"/>
  <c r="I11" s="1"/>
  <c r="F10"/>
  <c r="I10" s="1"/>
  <c r="F9"/>
  <c r="I9" s="1"/>
  <c r="F8"/>
  <c r="I8" s="1"/>
  <c r="B5"/>
  <c r="G146" l="1"/>
  <c r="G147" s="1"/>
  <c r="E146"/>
  <c r="E147" s="1"/>
  <c r="F133"/>
  <c r="F146" l="1"/>
  <c r="F147" s="1"/>
</calcChain>
</file>

<file path=xl/sharedStrings.xml><?xml version="1.0" encoding="utf-8"?>
<sst xmlns="http://schemas.openxmlformats.org/spreadsheetml/2006/main" count="382" uniqueCount="189">
  <si>
    <t xml:space="preserve">PIB: 107291403 MB: 20775505 </t>
  </si>
  <si>
    <t xml:space="preserve">PERIOD </t>
  </si>
  <si>
    <t>Jun</t>
  </si>
  <si>
    <t>Evidencija gotovinskih računa BR. 06/24</t>
  </si>
  <si>
    <t>Datum</t>
  </si>
  <si>
    <t>PFR BR RN</t>
  </si>
  <si>
    <t>FIRMA</t>
  </si>
  <si>
    <t xml:space="preserve"> iznos sa PDV</t>
  </si>
  <si>
    <t>osnovica</t>
  </si>
  <si>
    <t>pdv Iiznos</t>
  </si>
  <si>
    <t>pdv%</t>
  </si>
  <si>
    <t>napomena</t>
  </si>
  <si>
    <t>CTA84VT3-84410</t>
  </si>
  <si>
    <t>GARDEN FRESH</t>
  </si>
  <si>
    <t>PJUM6P4M-519651</t>
  </si>
  <si>
    <t>MOL SERBIA</t>
  </si>
  <si>
    <t>PJUM6P4M-519650</t>
  </si>
  <si>
    <t>PJUM6P4M-519648</t>
  </si>
  <si>
    <t>H4PQXXQ2-82094</t>
  </si>
  <si>
    <t>TROJKA NS</t>
  </si>
  <si>
    <t>ZLNXZLZV-25159</t>
  </si>
  <si>
    <t>KNJIŽARA LARGO</t>
  </si>
  <si>
    <t>CTA84VT3-87600</t>
  </si>
  <si>
    <t>PJUM6P4M-517631</t>
  </si>
  <si>
    <t>TWPMEDK3-95264</t>
  </si>
  <si>
    <t>FENEKS-BDPA ADA</t>
  </si>
  <si>
    <t>DRSFDQQ-8531</t>
  </si>
  <si>
    <t xml:space="preserve">GIV CONCTRUCT </t>
  </si>
  <si>
    <t>8EVQRFSB-297695</t>
  </si>
  <si>
    <t>NIS PETROL</t>
  </si>
  <si>
    <t>HV3KECM3-610</t>
  </si>
  <si>
    <t>VIVENS</t>
  </si>
  <si>
    <t>NFF7RD2-202709</t>
  </si>
  <si>
    <t>CTP47WZH-111992</t>
  </si>
  <si>
    <t>LEDI MS</t>
  </si>
  <si>
    <t>QJKZGWKY-43061</t>
  </si>
  <si>
    <t>LUKOIL SRBIJA</t>
  </si>
  <si>
    <t>UVKM9SUE-31194</t>
  </si>
  <si>
    <t>BPVTIM MONOGRAM</t>
  </si>
  <si>
    <t>39ZB68RH-267794</t>
  </si>
  <si>
    <t>LUGONJA PETROL</t>
  </si>
  <si>
    <t>UVKM9SUE-31135</t>
  </si>
  <si>
    <t>AK75TK38-369388</t>
  </si>
  <si>
    <t>NAFTNA INDUSTRIJA SRBIJE</t>
  </si>
  <si>
    <t>CTA84VT3-88233</t>
  </si>
  <si>
    <t>PN37FRNR-56830</t>
  </si>
  <si>
    <t>CONCEPT BAR NOVA PRIČA 2021</t>
  </si>
  <si>
    <t>5EVH9BT5-50772</t>
  </si>
  <si>
    <t>BILANS-MICON DOO</t>
  </si>
  <si>
    <t>XVSUCE6-321578</t>
  </si>
  <si>
    <t>XVSUCE6-321577</t>
  </si>
  <si>
    <t>JAJ6DGKP-369867</t>
  </si>
  <si>
    <t>JELIĆ DOO</t>
  </si>
  <si>
    <t>EAWCAE9A-12433</t>
  </si>
  <si>
    <t>BETA-B</t>
  </si>
  <si>
    <t>EAWCAE9A-12427</t>
  </si>
  <si>
    <t>3MAWTKBF-348324</t>
  </si>
  <si>
    <t>BOBAR-BEŠKA DOO</t>
  </si>
  <si>
    <t>ALVRNSWU-109497</t>
  </si>
  <si>
    <t>RADUN AVIA</t>
  </si>
  <si>
    <t>C3JLAWQL-T84XL200-940</t>
  </si>
  <si>
    <t>COLSUTING DR HOLISTIC</t>
  </si>
  <si>
    <t>KT7UG9YN-T84XL200-11185</t>
  </si>
  <si>
    <t>SPEKTRA TEAM</t>
  </si>
  <si>
    <t>L42F4AM6-326833</t>
  </si>
  <si>
    <t>89U75ACD-71720</t>
  </si>
  <si>
    <t>SANTE UNION</t>
  </si>
  <si>
    <t>SNY57RLC-219543</t>
  </si>
  <si>
    <t>XNTNTL4E-377039</t>
  </si>
  <si>
    <t>KNEZ PETROL</t>
  </si>
  <si>
    <t>RN5V8CXT-351630</t>
  </si>
  <si>
    <t>FL2GB4M5-3264</t>
  </si>
  <si>
    <t>KAMENKO I MAJSTORI</t>
  </si>
  <si>
    <t>5VR4WS7R-146001</t>
  </si>
  <si>
    <t>EURO PETROL</t>
  </si>
  <si>
    <t>3MAWTKBF-348350</t>
  </si>
  <si>
    <t>JHZTR868</t>
  </si>
  <si>
    <t>RN5V8CXT-351771</t>
  </si>
  <si>
    <t>SNY57RLC-223796</t>
  </si>
  <si>
    <t>9GG688XU-29112</t>
  </si>
  <si>
    <t>BIS-PRODUKT</t>
  </si>
  <si>
    <t>TWPMEDK3-94585</t>
  </si>
  <si>
    <t>FDLR7BV9-131513</t>
  </si>
  <si>
    <t>PIZZA BAR DOO</t>
  </si>
  <si>
    <t>4SDLW9XG-18920</t>
  </si>
  <si>
    <t>LARIX DOO</t>
  </si>
  <si>
    <t>4SDLW9XG-18953</t>
  </si>
  <si>
    <t>4SDLW9XG-18921</t>
  </si>
  <si>
    <t>WA8H8RL9-48111</t>
  </si>
  <si>
    <t>OPREMAPROMET ADA</t>
  </si>
  <si>
    <t>4SDLW9XG-19116</t>
  </si>
  <si>
    <t>WA8H8RL9-48653</t>
  </si>
  <si>
    <t>H4PQXXQ2-82026</t>
  </si>
  <si>
    <t>Q33N85AP-18491</t>
  </si>
  <si>
    <t>ĐUKIĆ RESTORAN</t>
  </si>
  <si>
    <t>WTLLEZEM-298422</t>
  </si>
  <si>
    <t>6VV53TKGZ-38083</t>
  </si>
  <si>
    <t>AGRO METAL ADA</t>
  </si>
  <si>
    <t>MUGXCWAP-25402</t>
  </si>
  <si>
    <t>SPEKTAR</t>
  </si>
  <si>
    <t>MUGXCWAP-25452</t>
  </si>
  <si>
    <t>QPZS8RET-3530</t>
  </si>
  <si>
    <t>PIPI SHOP MOL</t>
  </si>
  <si>
    <t>MUGXCWAP-25658</t>
  </si>
  <si>
    <t>AXT2VXWV-36822</t>
  </si>
  <si>
    <t>MUGXCWAP-25523</t>
  </si>
  <si>
    <t>6W53TKGZ-38020</t>
  </si>
  <si>
    <t>H5VJVADJ-389640</t>
  </si>
  <si>
    <t>STOMIL</t>
  </si>
  <si>
    <t>2G2K8WHG-214646</t>
  </si>
  <si>
    <t>PETROL</t>
  </si>
  <si>
    <t>MUGXCWAP-25162</t>
  </si>
  <si>
    <t>DHQMN9WP-6879</t>
  </si>
  <si>
    <t>PTP ROMEL</t>
  </si>
  <si>
    <t>6W53TKGZ-37486</t>
  </si>
  <si>
    <t>MUGXCWAP-24959</t>
  </si>
  <si>
    <t>MUGXCWAP-24672</t>
  </si>
  <si>
    <t>NBAFFHUQ-30275</t>
  </si>
  <si>
    <t>TR LER SENTA</t>
  </si>
  <si>
    <t>NBAFFHUQ-30363</t>
  </si>
  <si>
    <t>NBAFFHUQ-29591</t>
  </si>
  <si>
    <t>4SDLW9XG-19357</t>
  </si>
  <si>
    <t>DJAR9P5W-17563</t>
  </si>
  <si>
    <t>TECHNO VOICES</t>
  </si>
  <si>
    <t>NBAFFHUQ-30495</t>
  </si>
  <si>
    <t>AM4FXYMA-4348</t>
  </si>
  <si>
    <t>ECOFIX</t>
  </si>
  <si>
    <t>RN5V8CXT-353029</t>
  </si>
  <si>
    <t>R4UHC57F-190497</t>
  </si>
  <si>
    <t>VH5W78VM-483462</t>
  </si>
  <si>
    <t>CTA84VT3-89963</t>
  </si>
  <si>
    <t>7MW9B6WB-56619</t>
  </si>
  <si>
    <t>GVF3BTN5-22162</t>
  </si>
  <si>
    <t>BEOINVEX 021</t>
  </si>
  <si>
    <t>32J6TUCJ-26760</t>
  </si>
  <si>
    <t>FAUSTO ADA</t>
  </si>
  <si>
    <t>7CSL8GLB-51335</t>
  </si>
  <si>
    <t>DELMAX DOO</t>
  </si>
  <si>
    <t>S7N5VTUU-84981</t>
  </si>
  <si>
    <t>NAFTACHEM PETROL DOO</t>
  </si>
  <si>
    <t>M7WFCHUD-6050</t>
  </si>
  <si>
    <t>NFF7RD2-204803</t>
  </si>
  <si>
    <t>74WGT4GL-47923</t>
  </si>
  <si>
    <t>SPEKTRA SHOP</t>
  </si>
  <si>
    <t>FL2GB4M5-3813</t>
  </si>
  <si>
    <t>XNTNTL4E-383079</t>
  </si>
  <si>
    <t>XNTNTL4E-382280</t>
  </si>
  <si>
    <t>PWKUUX59-153877</t>
  </si>
  <si>
    <t>JHZTR868-284847</t>
  </si>
  <si>
    <t>2G2K8WHG-217818</t>
  </si>
  <si>
    <t>JAJ6DGKP-366523</t>
  </si>
  <si>
    <t>5VR4WS7R-147893</t>
  </si>
  <si>
    <t>5VR4WS7R-147905</t>
  </si>
  <si>
    <t>FXLLNNLP-453046</t>
  </si>
  <si>
    <t>FL2GB4M5-3657</t>
  </si>
  <si>
    <t>FL2GB4M5-3459</t>
  </si>
  <si>
    <t>FL2GB4M5-3780</t>
  </si>
  <si>
    <t>FL2GB4M5-3849</t>
  </si>
  <si>
    <t>RUVU77D6-277152</t>
  </si>
  <si>
    <t>FMA6Z45B-192846</t>
  </si>
  <si>
    <t>4SDLW9XG-19760</t>
  </si>
  <si>
    <t>BJKF94VL-66956</t>
  </si>
  <si>
    <t>RUVU77D6-286469</t>
  </si>
  <si>
    <t>SZYHE5MQ-38913</t>
  </si>
  <si>
    <t>EKSPRES GAS</t>
  </si>
  <si>
    <t>SZYHE5MQ-38204</t>
  </si>
  <si>
    <t>RUVU77D6-288197</t>
  </si>
  <si>
    <t>SZYHE5MQ-39294</t>
  </si>
  <si>
    <t>SZYHE5MQ-38713</t>
  </si>
  <si>
    <t>HUW4ZZHA-42196</t>
  </si>
  <si>
    <t>KRYOGAS</t>
  </si>
  <si>
    <t>SZYHE5MQ-35888</t>
  </si>
  <si>
    <t>SZYHE5MQ-36339</t>
  </si>
  <si>
    <t>RUVU77D6-273379</t>
  </si>
  <si>
    <t>U23BWSV2-85078</t>
  </si>
  <si>
    <t>DARZAL KOMERC</t>
  </si>
  <si>
    <t>Zbir</t>
  </si>
  <si>
    <t xml:space="preserve">ZBIRNO </t>
  </si>
  <si>
    <t>STOPA 20%</t>
  </si>
  <si>
    <t>STOPA 10%</t>
  </si>
  <si>
    <t>STOPA 0%</t>
  </si>
  <si>
    <t>Column1</t>
  </si>
  <si>
    <t>Column2</t>
  </si>
  <si>
    <t>5510-001</t>
  </si>
  <si>
    <t>5130-001</t>
  </si>
  <si>
    <t>5120-001</t>
  </si>
  <si>
    <t>5120-002</t>
  </si>
  <si>
    <t>5150-001</t>
  </si>
  <si>
    <t>PDV</t>
  </si>
</sst>
</file>

<file path=xl/styles.xml><?xml version="1.0" encoding="utf-8"?>
<styleSheet xmlns="http://schemas.openxmlformats.org/spreadsheetml/2006/main">
  <numFmts count="2">
    <numFmt numFmtId="164" formatCode="#,##0.00\ &quot;RSD&quot;"/>
    <numFmt numFmtId="165" formatCode="d/m/yyyy"/>
  </numFmts>
  <fonts count="13">
    <font>
      <sz val="10"/>
      <name val="Arial"/>
      <family val="2"/>
    </font>
    <font>
      <sz val="12"/>
      <name val="Calibri"/>
      <family val="2"/>
      <scheme val="minor"/>
    </font>
    <font>
      <sz val="12"/>
      <name val="Candara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0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3"/>
      <name val="Calibri"/>
      <scheme val="minor"/>
    </font>
    <font>
      <sz val="12"/>
      <color theme="3"/>
      <name val="Calibri"/>
      <scheme val="minor"/>
    </font>
    <font>
      <sz val="12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3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4" fontId="5" fillId="5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5" fontId="8" fillId="0" borderId="0" xfId="0" applyNumberFormat="1" applyFont="1" applyFill="1" applyAlignment="1">
      <alignment horizontal="right" vertical="center" wrapText="1"/>
    </xf>
    <xf numFmtId="49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0" fontId="1" fillId="0" borderId="0" xfId="0" applyFont="1" applyAlignment="1">
      <alignment wrapText="1"/>
    </xf>
    <xf numFmtId="165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/>
    </xf>
    <xf numFmtId="164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49" fontId="9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4" fontId="9" fillId="0" borderId="0" xfId="0" applyNumberFormat="1" applyFont="1" applyAlignment="1">
      <alignment horizontal="right" vertical="center" wrapText="1"/>
    </xf>
    <xf numFmtId="49" fontId="9" fillId="0" borderId="0" xfId="0" applyNumberFormat="1" applyFont="1" applyAlignment="1">
      <alignment vertical="center" wrapText="1"/>
    </xf>
    <xf numFmtId="14" fontId="9" fillId="0" borderId="0" xfId="0" applyNumberFormat="1" applyFont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14" fontId="9" fillId="6" borderId="0" xfId="0" applyNumberFormat="1" applyFont="1" applyFill="1" applyAlignment="1">
      <alignment horizontal="right" vertical="center" wrapText="1"/>
    </xf>
    <xf numFmtId="49" fontId="9" fillId="6" borderId="0" xfId="0" applyNumberFormat="1" applyFont="1" applyFill="1" applyAlignment="1">
      <alignment vertical="center" wrapText="1"/>
    </xf>
    <xf numFmtId="0" fontId="9" fillId="6" borderId="0" xfId="0" applyFont="1" applyFill="1" applyAlignment="1">
      <alignment horizontal="left" vertical="center" wrapText="1"/>
    </xf>
    <xf numFmtId="164" fontId="9" fillId="6" borderId="0" xfId="0" applyNumberFormat="1" applyFont="1" applyFill="1" applyAlignment="1">
      <alignment vertical="center" wrapText="1"/>
    </xf>
    <xf numFmtId="164" fontId="9" fillId="6" borderId="0" xfId="0" applyNumberFormat="1" applyFont="1" applyFill="1" applyAlignment="1">
      <alignment horizontal="left" vertical="center" wrapText="1"/>
    </xf>
    <xf numFmtId="0" fontId="9" fillId="6" borderId="0" xfId="0" applyFont="1" applyFill="1" applyAlignment="1">
      <alignment horizontal="right" vertical="center" wrapText="1"/>
    </xf>
    <xf numFmtId="0" fontId="6" fillId="5" borderId="2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6" fillId="5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8" fillId="0" borderId="0" xfId="0" applyNumberFormat="1" applyFont="1" applyFill="1" applyAlignment="1">
      <alignment horizontal="right" vertical="center" wrapText="1"/>
    </xf>
    <xf numFmtId="0" fontId="9" fillId="0" borderId="0" xfId="0" applyNumberFormat="1" applyFont="1" applyFill="1" applyAlignment="1">
      <alignment horizontal="right" vertical="center" wrapText="1"/>
    </xf>
    <xf numFmtId="1" fontId="8" fillId="0" borderId="0" xfId="0" applyNumberFormat="1" applyFont="1" applyFill="1" applyAlignment="1">
      <alignment horizontal="right" vertical="center" wrapText="1"/>
    </xf>
    <xf numFmtId="1" fontId="9" fillId="0" borderId="0" xfId="0" applyNumberFormat="1" applyFont="1" applyFill="1" applyAlignment="1">
      <alignment horizontal="right" vertical="center" wrapText="1"/>
    </xf>
    <xf numFmtId="1" fontId="9" fillId="0" borderId="0" xfId="0" applyNumberFormat="1" applyFont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1" fontId="11" fillId="0" borderId="0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 wrapText="1"/>
    </xf>
    <xf numFmtId="164" fontId="5" fillId="0" borderId="0" xfId="0" applyNumberFormat="1" applyFont="1" applyAlignment="1">
      <alignment vertical="center" wrapText="1"/>
    </xf>
    <xf numFmtId="0" fontId="5" fillId="6" borderId="0" xfId="0" applyFont="1" applyFill="1" applyAlignment="1">
      <alignment horizontal="right" vertical="center" wrapText="1"/>
    </xf>
    <xf numFmtId="164" fontId="12" fillId="0" borderId="0" xfId="0" applyNumberFormat="1" applyFont="1" applyAlignment="1">
      <alignment vertical="center" wrapText="1"/>
    </xf>
    <xf numFmtId="164" fontId="7" fillId="0" borderId="0" xfId="0" applyNumberFormat="1" applyFont="1"/>
  </cellXfs>
  <cellStyles count="1">
    <cellStyle name="Normal" xfId="0" builtinId="0"/>
  </cellStyles>
  <dxfs count="24">
    <dxf>
      <font>
        <condense val="0"/>
        <extend val="0"/>
        <color indexed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" formatCode="0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>
          <fgColor rgb="FF000000"/>
        </patternFill>
      </fill>
      <alignment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vertical="top" textRotation="0" wrapText="1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171450</xdr:colOff>
      <xdr:row>1</xdr:row>
      <xdr:rowOff>19050</xdr:rowOff>
    </xdr:to>
    <xdr:pic>
      <xdr:nvPicPr>
        <xdr:cNvPr id="2" name="Slika 2">
          <a:extLst>
            <a:ext uri="{FF2B5EF4-FFF2-40B4-BE49-F238E27FC236}">
              <a16:creationId xmlns="" xmlns:a16="http://schemas.microsoft.com/office/drawing/2014/main" id="{74F29A94-4F31-4365-8A2A-F83CFC83F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l="4886" r="1466" b="74165"/>
        <a:stretch>
          <a:fillRect/>
        </a:stretch>
      </xdr:blipFill>
      <xdr:spPr bwMode="auto">
        <a:xfrm>
          <a:off x="504825" y="0"/>
          <a:ext cx="14954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1781175</xdr:colOff>
      <xdr:row>1</xdr:row>
      <xdr:rowOff>28575</xdr:rowOff>
    </xdr:to>
    <xdr:pic>
      <xdr:nvPicPr>
        <xdr:cNvPr id="3" name="Picture 5" descr="logo drina plan.png">
          <a:extLst>
            <a:ext uri="{FF2B5EF4-FFF2-40B4-BE49-F238E27FC236}">
              <a16:creationId xmlns="" xmlns:a16="http://schemas.microsoft.com/office/drawing/2014/main" id="{CD022AED-0312-4ABA-9C38-BEB7A3115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0"/>
          <a:ext cx="31051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Tabela151041131321531764356781112131443567" displayName="Tabela151041131321531764356781112131443567" ref="B7:K133" totalsRowCount="1" headerRowDxfId="23" dataDxfId="22" totalsRowDxfId="21">
  <autoFilter ref="B7:K132">
    <filterColumn colId="7"/>
    <filterColumn colId="8"/>
  </autoFilter>
  <sortState ref="B8:I132">
    <sortCondition descending="1" ref="H8:H132"/>
  </sortState>
  <tableColumns count="10">
    <tableColumn id="1" name="Datum" totalsRowLabel="Zbir" dataDxfId="20" totalsRowDxfId="10"/>
    <tableColumn id="2" name="PFR BR RN" totalsRowFunction="count" dataDxfId="19" totalsRowDxfId="9"/>
    <tableColumn id="3" name="FIRMA" dataDxfId="18" totalsRowDxfId="8"/>
    <tableColumn id="4" name=" iznos sa PDV" totalsRowFunction="sum" dataDxfId="17" totalsRowDxfId="7"/>
    <tableColumn id="5" name="osnovica" totalsRowFunction="sum" dataDxfId="16" totalsRowDxfId="6">
      <calculatedColumnFormula>+#REF!-#REF!</calculatedColumnFormula>
    </tableColumn>
    <tableColumn id="6" name="pdv Iiznos" totalsRowFunction="sum" dataDxfId="15" totalsRowDxfId="5"/>
    <tableColumn id="7" name="pdv%" dataDxfId="14" totalsRowDxfId="4"/>
    <tableColumn id="9" name="Column1" dataDxfId="11" totalsRowDxfId="3">
      <calculatedColumnFormula>+Tabela151041131321531764356781112131443567[[#This Row],[osnovica]]*Tabela151041131321531764356781112131443567[[#This Row],[pdv%]]/100-Tabela151041131321531764356781112131443567[[#This Row],[pdv Iiznos]]</calculatedColumnFormula>
    </tableColumn>
    <tableColumn id="10" name="Column2" dataDxfId="12" totalsRowDxfId="2"/>
    <tableColumn id="8" name="napomena" dataDxfId="13" totalsRowDxfId="1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153"/>
  <sheetViews>
    <sheetView tabSelected="1" view="pageBreakPreview" topLeftCell="C133" zoomScaleNormal="100" zoomScaleSheetLayoutView="100" workbookViewId="0">
      <selection activeCell="I147" sqref="I147"/>
    </sheetView>
  </sheetViews>
  <sheetFormatPr defaultColWidth="9.109375" defaultRowHeight="15.6"/>
  <cols>
    <col min="1" max="1" width="7.5546875" style="7" customWidth="1"/>
    <col min="2" max="2" width="19.88671875" style="7" customWidth="1"/>
    <col min="3" max="3" width="33.88671875" style="7" customWidth="1"/>
    <col min="4" max="4" width="34.33203125" style="5" customWidth="1"/>
    <col min="5" max="5" width="26.44140625" style="7" customWidth="1"/>
    <col min="6" max="6" width="27.109375" style="7" customWidth="1"/>
    <col min="7" max="7" width="17.33203125" style="5" customWidth="1"/>
    <col min="8" max="9" width="9.109375" style="6" customWidth="1"/>
    <col min="10" max="10" width="9.44140625" style="6" bestFit="1" customWidth="1"/>
    <col min="11" max="13" width="12.44140625" style="5" customWidth="1"/>
    <col min="14" max="16384" width="9.109375" style="7"/>
  </cols>
  <sheetData>
    <row r="1" spans="2:13" ht="100.2" customHeight="1">
      <c r="B1" s="1"/>
      <c r="C1" s="1"/>
      <c r="D1" s="2" t="s">
        <v>0</v>
      </c>
      <c r="E1" s="3"/>
      <c r="F1" s="4"/>
    </row>
    <row r="2" spans="2:13" ht="15" customHeight="1">
      <c r="G2" s="8" t="s">
        <v>1</v>
      </c>
      <c r="H2" s="9"/>
      <c r="I2" s="9"/>
      <c r="J2" s="9"/>
      <c r="K2" s="8" t="s">
        <v>2</v>
      </c>
      <c r="L2" s="8"/>
      <c r="M2" s="8"/>
    </row>
    <row r="3" spans="2:13" ht="40.200000000000003" customHeight="1" thickBot="1">
      <c r="B3" s="10" t="s">
        <v>3</v>
      </c>
      <c r="C3" s="10"/>
      <c r="D3" s="10"/>
      <c r="E3" s="10"/>
      <c r="F3" s="10"/>
      <c r="G3" s="10"/>
      <c r="H3" s="11"/>
      <c r="I3" s="11"/>
      <c r="J3" s="11"/>
      <c r="K3" s="10"/>
      <c r="L3" s="56"/>
      <c r="M3" s="56"/>
    </row>
    <row r="4" spans="2:13" ht="15" customHeight="1" thickTop="1"/>
    <row r="5" spans="2:13" s="17" customFormat="1" ht="19.95" customHeight="1">
      <c r="B5" s="12" t="str">
        <f>"Za period od "&amp;TEXT(MIN(B8:B132),"d.m.yyyy")&amp;" do "&amp;TEXT(MAX(B8:B132),"d.m.yyyy")</f>
        <v>Za period od 6.5.2024 do 29.6.2024</v>
      </c>
      <c r="C5" s="12"/>
      <c r="D5" s="13"/>
      <c r="E5" s="14"/>
      <c r="F5" s="15"/>
      <c r="G5" s="55"/>
      <c r="H5" s="55"/>
      <c r="I5" s="16"/>
      <c r="J5" s="16"/>
      <c r="K5" s="13"/>
      <c r="L5" s="57"/>
      <c r="M5" s="57"/>
    </row>
    <row r="6" spans="2:13" ht="15" customHeight="1">
      <c r="B6" s="18"/>
      <c r="C6" s="18"/>
    </row>
    <row r="7" spans="2:13" s="22" customFormat="1" ht="19.95" customHeight="1">
      <c r="B7" s="19" t="s">
        <v>4</v>
      </c>
      <c r="C7" s="19" t="s">
        <v>5</v>
      </c>
      <c r="D7" s="19" t="s">
        <v>6</v>
      </c>
      <c r="E7" s="20" t="s">
        <v>7</v>
      </c>
      <c r="F7" s="20" t="s">
        <v>8</v>
      </c>
      <c r="G7" s="19" t="s">
        <v>9</v>
      </c>
      <c r="H7" s="21" t="s">
        <v>10</v>
      </c>
      <c r="I7" s="21" t="s">
        <v>181</v>
      </c>
      <c r="J7" s="21" t="s">
        <v>182</v>
      </c>
      <c r="K7" s="19" t="s">
        <v>11</v>
      </c>
      <c r="L7" s="19"/>
      <c r="M7" s="19"/>
    </row>
    <row r="8" spans="2:13" s="22" customFormat="1" ht="19.95" customHeight="1">
      <c r="B8" s="23">
        <v>45418</v>
      </c>
      <c r="C8" s="24" t="s">
        <v>12</v>
      </c>
      <c r="D8" s="25" t="s">
        <v>13</v>
      </c>
      <c r="E8" s="26">
        <v>6540</v>
      </c>
      <c r="F8" s="27">
        <f>+Tabela151041131321531764356781112131443567[[#This Row],[ iznos sa PDV]]-Tabela151041131321531764356781112131443567[[#This Row],[pdv Iiznos]]</f>
        <v>5450</v>
      </c>
      <c r="G8" s="28">
        <v>1090</v>
      </c>
      <c r="H8" s="29">
        <v>20</v>
      </c>
      <c r="I8" s="61">
        <f>+Tabela151041131321531764356781112131443567[[#This Row],[osnovica]]*Tabela151041131321531764356781112131443567[[#This Row],[pdv%]]/100-Tabela151041131321531764356781112131443567[[#This Row],[pdv Iiznos]]</f>
        <v>0</v>
      </c>
      <c r="J8" s="29" t="s">
        <v>183</v>
      </c>
      <c r="K8" s="25"/>
      <c r="L8" s="25"/>
      <c r="M8" s="25"/>
    </row>
    <row r="9" spans="2:13" s="22" customFormat="1" ht="19.95" customHeight="1">
      <c r="B9" s="23">
        <v>45450</v>
      </c>
      <c r="C9" s="24" t="s">
        <v>14</v>
      </c>
      <c r="D9" s="25" t="s">
        <v>15</v>
      </c>
      <c r="E9" s="26">
        <v>1020.6</v>
      </c>
      <c r="F9" s="27">
        <f>+Tabela151041131321531764356781112131443567[[#This Row],[ iznos sa PDV]]-Tabela151041131321531764356781112131443567[[#This Row],[pdv Iiznos]]</f>
        <v>850.5</v>
      </c>
      <c r="G9" s="28">
        <v>170.1</v>
      </c>
      <c r="H9" s="29">
        <v>20</v>
      </c>
      <c r="I9" s="61">
        <f>+Tabela151041131321531764356781112131443567[[#This Row],[osnovica]]*Tabela151041131321531764356781112131443567[[#This Row],[pdv%]]/100-Tabela151041131321531764356781112131443567[[#This Row],[pdv Iiznos]]</f>
        <v>0</v>
      </c>
      <c r="J9" s="29" t="s">
        <v>184</v>
      </c>
      <c r="K9" s="25"/>
      <c r="L9" s="25"/>
      <c r="M9" s="25"/>
    </row>
    <row r="10" spans="2:13" s="30" customFormat="1" ht="25.2" customHeight="1">
      <c r="B10" s="23">
        <v>45450</v>
      </c>
      <c r="C10" s="24" t="s">
        <v>16</v>
      </c>
      <c r="D10" s="25" t="s">
        <v>15</v>
      </c>
      <c r="E10" s="26">
        <v>8646.5499999999993</v>
      </c>
      <c r="F10" s="27">
        <f>+Tabela151041131321531764356781112131443567[[#This Row],[ iznos sa PDV]]-Tabela151041131321531764356781112131443567[[#This Row],[pdv Iiznos]]</f>
        <v>7205.4599999999991</v>
      </c>
      <c r="G10" s="28">
        <v>1441.09</v>
      </c>
      <c r="H10" s="29">
        <v>20</v>
      </c>
      <c r="I10" s="61">
        <f>+Tabela151041131321531764356781112131443567[[#This Row],[osnovica]]*Tabela151041131321531764356781112131443567[[#This Row],[pdv%]]/100-Tabela151041131321531764356781112131443567[[#This Row],[pdv Iiznos]]</f>
        <v>1.9999999999527063E-3</v>
      </c>
      <c r="J10" s="29" t="s">
        <v>184</v>
      </c>
      <c r="K10" s="25"/>
      <c r="L10" s="25"/>
      <c r="M10" s="25"/>
    </row>
    <row r="11" spans="2:13" s="30" customFormat="1" ht="25.2" customHeight="1">
      <c r="B11" s="23">
        <v>45450</v>
      </c>
      <c r="C11" s="24" t="s">
        <v>17</v>
      </c>
      <c r="D11" s="25" t="s">
        <v>15</v>
      </c>
      <c r="E11" s="26">
        <v>12210.64</v>
      </c>
      <c r="F11" s="27">
        <f>+Tabela151041131321531764356781112131443567[[#This Row],[ iznos sa PDV]]-Tabela151041131321531764356781112131443567[[#This Row],[pdv Iiznos]]</f>
        <v>10175.529999999999</v>
      </c>
      <c r="G11" s="28">
        <v>2035.11</v>
      </c>
      <c r="H11" s="29">
        <v>20</v>
      </c>
      <c r="I11" s="61">
        <f>+Tabela151041131321531764356781112131443567[[#This Row],[osnovica]]*Tabela151041131321531764356781112131443567[[#This Row],[pdv%]]/100-Tabela151041131321531764356781112131443567[[#This Row],[pdv Iiznos]]</f>
        <v>-4.0000000001327862E-3</v>
      </c>
      <c r="J11" s="29" t="s">
        <v>184</v>
      </c>
      <c r="K11" s="25"/>
      <c r="L11" s="25"/>
      <c r="M11" s="25"/>
    </row>
    <row r="12" spans="2:13" s="30" customFormat="1" ht="25.2" customHeight="1">
      <c r="B12" s="23">
        <v>45450</v>
      </c>
      <c r="C12" s="24" t="s">
        <v>18</v>
      </c>
      <c r="D12" s="25" t="s">
        <v>19</v>
      </c>
      <c r="E12" s="26">
        <v>6440</v>
      </c>
      <c r="F12" s="27">
        <f>+Tabela151041131321531764356781112131443567[[#This Row],[ iznos sa PDV]]-Tabela151041131321531764356781112131443567[[#This Row],[pdv Iiznos]]</f>
        <v>5366.67</v>
      </c>
      <c r="G12" s="28">
        <v>1073.33</v>
      </c>
      <c r="H12" s="29">
        <v>20</v>
      </c>
      <c r="I12" s="61">
        <f>+Tabela151041131321531764356781112131443567[[#This Row],[osnovica]]*Tabela151041131321531764356781112131443567[[#This Row],[pdv%]]/100-Tabela151041131321531764356781112131443567[[#This Row],[pdv Iiznos]]</f>
        <v>3.9999999999054126E-3</v>
      </c>
      <c r="J12" s="29" t="s">
        <v>183</v>
      </c>
      <c r="K12" s="25"/>
      <c r="L12" s="25"/>
      <c r="M12" s="25"/>
    </row>
    <row r="13" spans="2:13" s="30" customFormat="1" ht="25.2" customHeight="1">
      <c r="B13" s="23">
        <v>45449</v>
      </c>
      <c r="C13" s="24" t="s">
        <v>20</v>
      </c>
      <c r="D13" s="25" t="s">
        <v>21</v>
      </c>
      <c r="E13" s="26">
        <v>10245</v>
      </c>
      <c r="F13" s="27">
        <f>+Tabela151041131321531764356781112131443567[[#This Row],[ iznos sa PDV]]-Tabela151041131321531764356781112131443567[[#This Row],[pdv Iiznos]]</f>
        <v>8537.5</v>
      </c>
      <c r="G13" s="28">
        <v>1707.5</v>
      </c>
      <c r="H13" s="29">
        <v>20</v>
      </c>
      <c r="I13" s="61">
        <f>+Tabela151041131321531764356781112131443567[[#This Row],[osnovica]]*Tabela151041131321531764356781112131443567[[#This Row],[pdv%]]/100-Tabela151041131321531764356781112131443567[[#This Row],[pdv Iiznos]]</f>
        <v>0</v>
      </c>
      <c r="J13" s="29" t="s">
        <v>185</v>
      </c>
      <c r="K13" s="25"/>
      <c r="L13" s="25"/>
      <c r="M13" s="25"/>
    </row>
    <row r="14" spans="2:13" s="30" customFormat="1" ht="25.2" customHeight="1">
      <c r="B14" s="31">
        <v>45448</v>
      </c>
      <c r="C14" s="24" t="s">
        <v>22</v>
      </c>
      <c r="D14" s="32" t="s">
        <v>13</v>
      </c>
      <c r="E14" s="33">
        <v>6310</v>
      </c>
      <c r="F14" s="27">
        <f>+Tabela151041131321531764356781112131443567[[#This Row],[ iznos sa PDV]]-Tabela151041131321531764356781112131443567[[#This Row],[pdv Iiznos]]</f>
        <v>5258.33</v>
      </c>
      <c r="G14" s="34">
        <v>1051.67</v>
      </c>
      <c r="H14" s="35">
        <v>20</v>
      </c>
      <c r="I14" s="62">
        <f>+Tabela151041131321531764356781112131443567[[#This Row],[osnovica]]*Tabela151041131321531764356781112131443567[[#This Row],[pdv%]]/100-Tabela151041131321531764356781112131443567[[#This Row],[pdv Iiznos]]</f>
        <v>-3.9999999999054126E-3</v>
      </c>
      <c r="J14" s="35" t="s">
        <v>183</v>
      </c>
      <c r="K14" s="32"/>
      <c r="L14" s="32"/>
      <c r="M14" s="32"/>
    </row>
    <row r="15" spans="2:13" s="30" customFormat="1" ht="25.2" customHeight="1">
      <c r="B15" s="31">
        <v>45448</v>
      </c>
      <c r="C15" s="24" t="s">
        <v>23</v>
      </c>
      <c r="D15" s="32" t="s">
        <v>15</v>
      </c>
      <c r="E15" s="33">
        <v>12017.79</v>
      </c>
      <c r="F15" s="27">
        <f>+Tabela151041131321531764356781112131443567[[#This Row],[ iznos sa PDV]]-Tabela151041131321531764356781112131443567[[#This Row],[pdv Iiznos]]</f>
        <v>10014.830000000002</v>
      </c>
      <c r="G15" s="34">
        <v>2002.96</v>
      </c>
      <c r="H15" s="35">
        <v>20</v>
      </c>
      <c r="I15" s="62">
        <f>+Tabela151041131321531764356781112131443567[[#This Row],[osnovica]]*Tabela151041131321531764356781112131443567[[#This Row],[pdv%]]/100-Tabela151041131321531764356781112131443567[[#This Row],[pdv Iiznos]]</f>
        <v>6.0000000003128662E-3</v>
      </c>
      <c r="J15" s="35" t="s">
        <v>184</v>
      </c>
      <c r="K15" s="32"/>
      <c r="L15" s="32"/>
      <c r="M15" s="32"/>
    </row>
    <row r="16" spans="2:13" s="30" customFormat="1" ht="25.2" customHeight="1">
      <c r="B16" s="31">
        <v>45448</v>
      </c>
      <c r="C16" s="24" t="s">
        <v>24</v>
      </c>
      <c r="D16" s="32" t="s">
        <v>25</v>
      </c>
      <c r="E16" s="33">
        <v>1100</v>
      </c>
      <c r="F16" s="27">
        <f>+Tabela151041131321531764356781112131443567[[#This Row],[ iznos sa PDV]]-Tabela151041131321531764356781112131443567[[#This Row],[pdv Iiznos]]</f>
        <v>916.67</v>
      </c>
      <c r="G16" s="34">
        <v>183.33</v>
      </c>
      <c r="H16" s="35">
        <v>20</v>
      </c>
      <c r="I16" s="62">
        <f>+Tabela151041131321531764356781112131443567[[#This Row],[osnovica]]*Tabela151041131321531764356781112131443567[[#This Row],[pdv%]]/100-Tabela151041131321531764356781112131443567[[#This Row],[pdv Iiznos]]</f>
        <v>3.999999999962256E-3</v>
      </c>
      <c r="J16" s="35" t="s">
        <v>185</v>
      </c>
      <c r="K16" s="32"/>
      <c r="L16" s="32"/>
      <c r="M16" s="32"/>
    </row>
    <row r="17" spans="2:13" s="30" customFormat="1" ht="25.2" customHeight="1">
      <c r="B17" s="31">
        <v>45447</v>
      </c>
      <c r="C17" s="36" t="s">
        <v>26</v>
      </c>
      <c r="D17" s="32" t="s">
        <v>27</v>
      </c>
      <c r="E17" s="33">
        <v>1250</v>
      </c>
      <c r="F17" s="27">
        <f>+Tabela151041131321531764356781112131443567[[#This Row],[ iznos sa PDV]]-Tabela151041131321531764356781112131443567[[#This Row],[pdv Iiznos]]</f>
        <v>1041.67</v>
      </c>
      <c r="G17" s="34">
        <v>208.33</v>
      </c>
      <c r="H17" s="35">
        <v>20</v>
      </c>
      <c r="I17" s="62">
        <f>+Tabela151041131321531764356781112131443567[[#This Row],[osnovica]]*Tabela151041131321531764356781112131443567[[#This Row],[pdv%]]/100-Tabela151041131321531764356781112131443567[[#This Row],[pdv Iiznos]]</f>
        <v>3.9999999999906777E-3</v>
      </c>
      <c r="J17" s="35" t="s">
        <v>183</v>
      </c>
      <c r="K17" s="32"/>
      <c r="L17" s="32"/>
      <c r="M17" s="32"/>
    </row>
    <row r="18" spans="2:13" s="30" customFormat="1" ht="25.2" customHeight="1">
      <c r="B18" s="31">
        <v>45446</v>
      </c>
      <c r="C18" s="36" t="s">
        <v>28</v>
      </c>
      <c r="D18" s="32" t="s">
        <v>29</v>
      </c>
      <c r="E18" s="33">
        <v>9260.07</v>
      </c>
      <c r="F18" s="27">
        <f>+Tabela151041131321531764356781112131443567[[#This Row],[ iznos sa PDV]]-Tabela151041131321531764356781112131443567[[#This Row],[pdv Iiznos]]</f>
        <v>7716.7199999999993</v>
      </c>
      <c r="G18" s="34">
        <v>1543.35</v>
      </c>
      <c r="H18" s="35">
        <v>20</v>
      </c>
      <c r="I18" s="62">
        <f>+Tabela151041131321531764356781112131443567[[#This Row],[osnovica]]*Tabela151041131321531764356781112131443567[[#This Row],[pdv%]]/100-Tabela151041131321531764356781112131443567[[#This Row],[pdv Iiznos]]</f>
        <v>-5.9999999998581188E-3</v>
      </c>
      <c r="J18" s="35" t="s">
        <v>184</v>
      </c>
      <c r="K18" s="32"/>
      <c r="L18" s="32"/>
      <c r="M18" s="32"/>
    </row>
    <row r="19" spans="2:13" s="30" customFormat="1" ht="25.2" customHeight="1">
      <c r="B19" s="31">
        <v>45446</v>
      </c>
      <c r="C19" s="36" t="s">
        <v>30</v>
      </c>
      <c r="D19" s="37" t="s">
        <v>31</v>
      </c>
      <c r="E19" s="27">
        <v>2220</v>
      </c>
      <c r="F19" s="27">
        <f>+Tabela151041131321531764356781112131443567[[#This Row],[ iznos sa PDV]]-Tabela151041131321531764356781112131443567[[#This Row],[pdv Iiznos]]</f>
        <v>1850</v>
      </c>
      <c r="G19" s="38">
        <v>370</v>
      </c>
      <c r="H19" s="39">
        <v>20</v>
      </c>
      <c r="I19" s="63">
        <f>+Tabela151041131321531764356781112131443567[[#This Row],[osnovica]]*Tabela151041131321531764356781112131443567[[#This Row],[pdv%]]/100-Tabela151041131321531764356781112131443567[[#This Row],[pdv Iiznos]]</f>
        <v>0</v>
      </c>
      <c r="J19" s="39" t="s">
        <v>183</v>
      </c>
      <c r="K19" s="37"/>
      <c r="L19" s="37"/>
      <c r="M19" s="37"/>
    </row>
    <row r="20" spans="2:13" s="30" customFormat="1" ht="25.2" customHeight="1">
      <c r="B20" s="31">
        <v>45458</v>
      </c>
      <c r="C20" s="36" t="s">
        <v>32</v>
      </c>
      <c r="D20" s="32" t="s">
        <v>29</v>
      </c>
      <c r="E20" s="33">
        <v>8636.9699999999993</v>
      </c>
      <c r="F20" s="27">
        <f>+Tabela151041131321531764356781112131443567[[#This Row],[ iznos sa PDV]]-Tabela151041131321531764356781112131443567[[#This Row],[pdv Iiznos]]</f>
        <v>7197.4699999999993</v>
      </c>
      <c r="G20" s="34">
        <v>1439.5</v>
      </c>
      <c r="H20" s="35">
        <v>20</v>
      </c>
      <c r="I20" s="62">
        <f>+Tabela151041131321531764356781112131443567[[#This Row],[osnovica]]*Tabela151041131321531764356781112131443567[[#This Row],[pdv%]]/100-Tabela151041131321531764356781112131443567[[#This Row],[pdv Iiznos]]</f>
        <v>-6.0000000000854925E-3</v>
      </c>
      <c r="J20" s="35" t="s">
        <v>184</v>
      </c>
      <c r="K20" s="32"/>
      <c r="L20" s="32"/>
      <c r="M20" s="32"/>
    </row>
    <row r="21" spans="2:13" s="30" customFormat="1" ht="25.2" customHeight="1">
      <c r="B21" s="31">
        <v>45455</v>
      </c>
      <c r="C21" s="36" t="s">
        <v>33</v>
      </c>
      <c r="D21" s="32" t="s">
        <v>34</v>
      </c>
      <c r="E21" s="33">
        <v>1481.25</v>
      </c>
      <c r="F21" s="27">
        <f>+Tabela151041131321531764356781112131443567[[#This Row],[ iznos sa PDV]]-Tabela151041131321531764356781112131443567[[#This Row],[pdv Iiznos]]</f>
        <v>1234.3699999999999</v>
      </c>
      <c r="G21" s="34">
        <v>246.88</v>
      </c>
      <c r="H21" s="35">
        <v>20</v>
      </c>
      <c r="I21" s="62">
        <f>+Tabela151041131321531764356781112131443567[[#This Row],[osnovica]]*Tabela151041131321531764356781112131443567[[#This Row],[pdv%]]/100-Tabela151041131321531764356781112131443567[[#This Row],[pdv Iiznos]]</f>
        <v>-6.0000000000286491E-3</v>
      </c>
      <c r="J21" s="35" t="s">
        <v>186</v>
      </c>
      <c r="K21" s="32"/>
      <c r="L21" s="32"/>
      <c r="M21" s="32"/>
    </row>
    <row r="22" spans="2:13" s="30" customFormat="1" ht="25.2" customHeight="1">
      <c r="B22" s="31">
        <v>45457</v>
      </c>
      <c r="C22" s="36" t="s">
        <v>35</v>
      </c>
      <c r="D22" s="32" t="s">
        <v>36</v>
      </c>
      <c r="E22" s="33">
        <v>29859.95</v>
      </c>
      <c r="F22" s="27">
        <f>+Tabela151041131321531764356781112131443567[[#This Row],[ iznos sa PDV]]-Tabela151041131321531764356781112131443567[[#This Row],[pdv Iiznos]]</f>
        <v>24883.29</v>
      </c>
      <c r="G22" s="34">
        <v>4976.66</v>
      </c>
      <c r="H22" s="35">
        <v>20</v>
      </c>
      <c r="I22" s="62">
        <f>+Tabela151041131321531764356781112131443567[[#This Row],[osnovica]]*Tabela151041131321531764356781112131443567[[#This Row],[pdv%]]/100-Tabela151041131321531764356781112131443567[[#This Row],[pdv Iiznos]]</f>
        <v>-1.9999999994979589E-3</v>
      </c>
      <c r="J22" s="35" t="s">
        <v>184</v>
      </c>
      <c r="K22" s="32"/>
      <c r="L22" s="32"/>
      <c r="M22" s="32"/>
    </row>
    <row r="23" spans="2:13" s="30" customFormat="1" ht="25.2" customHeight="1">
      <c r="B23" s="31">
        <v>45457</v>
      </c>
      <c r="C23" s="36" t="s">
        <v>37</v>
      </c>
      <c r="D23" s="32" t="s">
        <v>38</v>
      </c>
      <c r="E23" s="33">
        <v>4810</v>
      </c>
      <c r="F23" s="27">
        <f>+Tabela151041131321531764356781112131443567[[#This Row],[ iznos sa PDV]]-Tabela151041131321531764356781112131443567[[#This Row],[pdv Iiznos]]</f>
        <v>4008.33</v>
      </c>
      <c r="G23" s="34">
        <v>801.67</v>
      </c>
      <c r="H23" s="35">
        <v>20</v>
      </c>
      <c r="I23" s="62">
        <f>+Tabela151041131321531764356781112131443567[[#This Row],[osnovica]]*Tabela151041131321531764356781112131443567[[#This Row],[pdv%]]/100-Tabela151041131321531764356781112131443567[[#This Row],[pdv Iiznos]]</f>
        <v>-3.9999999999054126E-3</v>
      </c>
      <c r="J23" s="35" t="s">
        <v>183</v>
      </c>
      <c r="K23" s="32"/>
      <c r="L23" s="32"/>
      <c r="M23" s="32"/>
    </row>
    <row r="24" spans="2:13" s="30" customFormat="1" ht="25.2" customHeight="1">
      <c r="B24" s="31">
        <v>45455</v>
      </c>
      <c r="C24" s="36" t="s">
        <v>39</v>
      </c>
      <c r="D24" s="32" t="s">
        <v>40</v>
      </c>
      <c r="E24" s="33">
        <v>8841.57</v>
      </c>
      <c r="F24" s="27">
        <f>+Tabela151041131321531764356781112131443567[[#This Row],[ iznos sa PDV]]-Tabela151041131321531764356781112131443567[[#This Row],[pdv Iiznos]]</f>
        <v>7367.9699999999993</v>
      </c>
      <c r="G24" s="34">
        <v>1473.6</v>
      </c>
      <c r="H24" s="35">
        <v>20</v>
      </c>
      <c r="I24" s="62">
        <f>+Tabela151041131321531764356781112131443567[[#This Row],[osnovica]]*Tabela151041131321531764356781112131443567[[#This Row],[pdv%]]/100-Tabela151041131321531764356781112131443567[[#This Row],[pdv Iiznos]]</f>
        <v>-5.9999999998581188E-3</v>
      </c>
      <c r="J24" s="35" t="s">
        <v>184</v>
      </c>
      <c r="K24" s="32"/>
      <c r="L24" s="32"/>
      <c r="M24" s="32"/>
    </row>
    <row r="25" spans="2:13" s="30" customFormat="1" ht="25.2" customHeight="1">
      <c r="B25" s="23">
        <v>45456</v>
      </c>
      <c r="C25" s="36" t="s">
        <v>41</v>
      </c>
      <c r="D25" s="25" t="s">
        <v>38</v>
      </c>
      <c r="E25" s="26">
        <v>990</v>
      </c>
      <c r="F25" s="27">
        <f>+Tabela151041131321531764356781112131443567[[#This Row],[ iznos sa PDV]]-Tabela151041131321531764356781112131443567[[#This Row],[pdv Iiznos]]</f>
        <v>825</v>
      </c>
      <c r="G25" s="28">
        <v>165</v>
      </c>
      <c r="H25" s="29">
        <v>20</v>
      </c>
      <c r="I25" s="61">
        <f>+Tabela151041131321531764356781112131443567[[#This Row],[osnovica]]*Tabela151041131321531764356781112131443567[[#This Row],[pdv%]]/100-Tabela151041131321531764356781112131443567[[#This Row],[pdv Iiznos]]</f>
        <v>0</v>
      </c>
      <c r="J25" s="29" t="s">
        <v>183</v>
      </c>
      <c r="K25" s="25"/>
      <c r="L25" s="25"/>
      <c r="M25" s="25"/>
    </row>
    <row r="26" spans="2:13" s="30" customFormat="1" ht="25.2" customHeight="1">
      <c r="B26" s="23">
        <v>45453</v>
      </c>
      <c r="C26" s="36" t="s">
        <v>42</v>
      </c>
      <c r="D26" s="25" t="s">
        <v>43</v>
      </c>
      <c r="E26" s="26">
        <v>9456.48</v>
      </c>
      <c r="F26" s="27">
        <f>+Tabela151041131321531764356781112131443567[[#This Row],[ iznos sa PDV]]-Tabela151041131321531764356781112131443567[[#This Row],[pdv Iiznos]]</f>
        <v>7880.4</v>
      </c>
      <c r="G26" s="28">
        <v>1576.08</v>
      </c>
      <c r="H26" s="29">
        <v>20</v>
      </c>
      <c r="I26" s="61">
        <f>+Tabela151041131321531764356781112131443567[[#This Row],[osnovica]]*Tabela151041131321531764356781112131443567[[#This Row],[pdv%]]/100-Tabela151041131321531764356781112131443567[[#This Row],[pdv Iiznos]]</f>
        <v>0</v>
      </c>
      <c r="J26" s="29" t="s">
        <v>184</v>
      </c>
      <c r="K26" s="25"/>
      <c r="L26" s="25"/>
      <c r="M26" s="25"/>
    </row>
    <row r="27" spans="2:13" s="30" customFormat="1" ht="25.2" customHeight="1">
      <c r="B27" s="40">
        <v>45454</v>
      </c>
      <c r="C27" s="24" t="s">
        <v>44</v>
      </c>
      <c r="D27" s="37" t="s">
        <v>13</v>
      </c>
      <c r="E27" s="27">
        <v>3800</v>
      </c>
      <c r="F27" s="27">
        <f>+Tabela151041131321531764356781112131443567[[#This Row],[ iznos sa PDV]]-Tabela151041131321531764356781112131443567[[#This Row],[pdv Iiznos]]</f>
        <v>3166.67</v>
      </c>
      <c r="G27" s="38">
        <v>633.33000000000004</v>
      </c>
      <c r="H27" s="39">
        <v>20</v>
      </c>
      <c r="I27" s="63">
        <f>+Tabela151041131321531764356781112131443567[[#This Row],[osnovica]]*Tabela151041131321531764356781112131443567[[#This Row],[pdv%]]/100-Tabela151041131321531764356781112131443567[[#This Row],[pdv Iiznos]]</f>
        <v>4.0000000000190994E-3</v>
      </c>
      <c r="J27" s="39" t="s">
        <v>183</v>
      </c>
      <c r="K27" s="37"/>
      <c r="L27" s="37"/>
      <c r="M27" s="37"/>
    </row>
    <row r="28" spans="2:13" s="30" customFormat="1" ht="25.2" customHeight="1">
      <c r="B28" s="40">
        <v>45453</v>
      </c>
      <c r="C28" s="41" t="s">
        <v>45</v>
      </c>
      <c r="D28" s="37" t="s">
        <v>46</v>
      </c>
      <c r="E28" s="27">
        <v>4575</v>
      </c>
      <c r="F28" s="27">
        <f>+Tabela151041131321531764356781112131443567[[#This Row],[ iznos sa PDV]]-Tabela151041131321531764356781112131443567[[#This Row],[pdv Iiznos]]</f>
        <v>3812.5</v>
      </c>
      <c r="G28" s="38">
        <v>762.5</v>
      </c>
      <c r="H28" s="39">
        <v>20</v>
      </c>
      <c r="I28" s="63">
        <f>+Tabela151041131321531764356781112131443567[[#This Row],[osnovica]]*Tabela151041131321531764356781112131443567[[#This Row],[pdv%]]/100-Tabela151041131321531764356781112131443567[[#This Row],[pdv Iiznos]]</f>
        <v>0</v>
      </c>
      <c r="J28" s="39" t="s">
        <v>183</v>
      </c>
      <c r="K28" s="37"/>
      <c r="L28" s="37"/>
      <c r="M28" s="37"/>
    </row>
    <row r="29" spans="2:13" s="30" customFormat="1" ht="25.2" customHeight="1">
      <c r="B29" s="31">
        <v>45462</v>
      </c>
      <c r="C29" s="41" t="s">
        <v>47</v>
      </c>
      <c r="D29" s="32" t="s">
        <v>48</v>
      </c>
      <c r="E29" s="33">
        <v>414</v>
      </c>
      <c r="F29" s="27">
        <f>+Tabela151041131321531764356781112131443567[[#This Row],[ iznos sa PDV]]-Tabela151041131321531764356781112131443567[[#This Row],[pdv Iiznos]]</f>
        <v>345</v>
      </c>
      <c r="G29" s="34">
        <v>69</v>
      </c>
      <c r="H29" s="35">
        <v>20</v>
      </c>
      <c r="I29" s="62">
        <f>+Tabela151041131321531764356781112131443567[[#This Row],[osnovica]]*Tabela151041131321531764356781112131443567[[#This Row],[pdv%]]/100-Tabela151041131321531764356781112131443567[[#This Row],[pdv Iiznos]]</f>
        <v>0</v>
      </c>
      <c r="J29" s="35" t="s">
        <v>185</v>
      </c>
      <c r="K29" s="37"/>
      <c r="L29" s="37"/>
      <c r="M29" s="37"/>
    </row>
    <row r="30" spans="2:13" s="30" customFormat="1" ht="25.2" customHeight="1">
      <c r="B30" s="40">
        <v>45462</v>
      </c>
      <c r="C30" s="24" t="s">
        <v>49</v>
      </c>
      <c r="D30" s="37" t="s">
        <v>40</v>
      </c>
      <c r="E30" s="27">
        <v>4020</v>
      </c>
      <c r="F30" s="27">
        <f>+Tabela151041131321531764356781112131443567[[#This Row],[ iznos sa PDV]]-Tabela151041131321531764356781112131443567[[#This Row],[pdv Iiznos]]</f>
        <v>3350</v>
      </c>
      <c r="G30" s="38">
        <v>670</v>
      </c>
      <c r="H30" s="39">
        <v>20</v>
      </c>
      <c r="I30" s="63">
        <f>+Tabela151041131321531764356781112131443567[[#This Row],[osnovica]]*Tabela151041131321531764356781112131443567[[#This Row],[pdv%]]/100-Tabela151041131321531764356781112131443567[[#This Row],[pdv Iiznos]]</f>
        <v>0</v>
      </c>
      <c r="J30" s="39" t="s">
        <v>184</v>
      </c>
      <c r="K30" s="32"/>
      <c r="L30" s="32"/>
      <c r="M30" s="32"/>
    </row>
    <row r="31" spans="2:13" s="30" customFormat="1" ht="25.2" customHeight="1">
      <c r="B31" s="31">
        <v>45462</v>
      </c>
      <c r="C31" s="24" t="s">
        <v>50</v>
      </c>
      <c r="D31" s="32" t="s">
        <v>40</v>
      </c>
      <c r="E31" s="33">
        <v>1999.62</v>
      </c>
      <c r="F31" s="27">
        <f>+Tabela151041131321531764356781112131443567[[#This Row],[ iznos sa PDV]]-Tabela151041131321531764356781112131443567[[#This Row],[pdv Iiznos]]</f>
        <v>1666.35</v>
      </c>
      <c r="G31" s="34">
        <v>333.27</v>
      </c>
      <c r="H31" s="35">
        <v>20</v>
      </c>
      <c r="I31" s="62">
        <f>+Tabela151041131321531764356781112131443567[[#This Row],[osnovica]]*Tabela151041131321531764356781112131443567[[#This Row],[pdv%]]/100-Tabela151041131321531764356781112131443567[[#This Row],[pdv Iiznos]]</f>
        <v>0</v>
      </c>
      <c r="J31" s="39" t="s">
        <v>184</v>
      </c>
      <c r="K31" s="37"/>
      <c r="L31" s="37"/>
      <c r="M31" s="37"/>
    </row>
    <row r="32" spans="2:13" s="30" customFormat="1" ht="25.2" customHeight="1">
      <c r="B32" s="40">
        <v>45462</v>
      </c>
      <c r="C32" s="41" t="s">
        <v>51</v>
      </c>
      <c r="D32" s="37" t="s">
        <v>52</v>
      </c>
      <c r="E32" s="27">
        <v>5000.88</v>
      </c>
      <c r="F32" s="27">
        <f>+Tabela151041131321531764356781112131443567[[#This Row],[ iznos sa PDV]]-Tabela151041131321531764356781112131443567[[#This Row],[pdv Iiznos]]</f>
        <v>4167.3999999999996</v>
      </c>
      <c r="G32" s="38">
        <v>833.48</v>
      </c>
      <c r="H32" s="39">
        <v>20</v>
      </c>
      <c r="I32" s="63">
        <f>+Tabela151041131321531764356781112131443567[[#This Row],[osnovica]]*Tabela151041131321531764356781112131443567[[#This Row],[pdv%]]/100-Tabela151041131321531764356781112131443567[[#This Row],[pdv Iiznos]]</f>
        <v>0</v>
      </c>
      <c r="J32" s="39" t="s">
        <v>184</v>
      </c>
      <c r="K32" s="37"/>
      <c r="L32" s="37"/>
      <c r="M32" s="37"/>
    </row>
    <row r="33" spans="2:13" s="30" customFormat="1" ht="25.2" customHeight="1">
      <c r="B33" s="40">
        <v>45441</v>
      </c>
      <c r="C33" s="24" t="s">
        <v>53</v>
      </c>
      <c r="D33" s="37" t="s">
        <v>54</v>
      </c>
      <c r="E33" s="27">
        <v>30222</v>
      </c>
      <c r="F33" s="27">
        <f>+Tabela151041131321531764356781112131443567[[#This Row],[ iznos sa PDV]]-Tabela151041131321531764356781112131443567[[#This Row],[pdv Iiznos]]</f>
        <v>25185</v>
      </c>
      <c r="G33" s="38">
        <v>5037</v>
      </c>
      <c r="H33" s="39">
        <v>20</v>
      </c>
      <c r="I33" s="63">
        <f>+Tabela151041131321531764356781112131443567[[#This Row],[osnovica]]*Tabela151041131321531764356781112131443567[[#This Row],[pdv%]]/100-Tabela151041131321531764356781112131443567[[#This Row],[pdv Iiznos]]</f>
        <v>0</v>
      </c>
      <c r="J33" s="39" t="s">
        <v>186</v>
      </c>
      <c r="K33" s="37"/>
      <c r="L33" s="37"/>
      <c r="M33" s="37"/>
    </row>
    <row r="34" spans="2:13" s="30" customFormat="1" ht="25.2" customHeight="1">
      <c r="B34" s="40">
        <v>45441</v>
      </c>
      <c r="C34" s="41" t="s">
        <v>55</v>
      </c>
      <c r="D34" s="37" t="s">
        <v>54</v>
      </c>
      <c r="E34" s="27">
        <v>72895.199999999997</v>
      </c>
      <c r="F34" s="27">
        <f>+Tabela151041131321531764356781112131443567[[#This Row],[ iznos sa PDV]]-Tabela151041131321531764356781112131443567[[#This Row],[pdv Iiznos]]</f>
        <v>60746</v>
      </c>
      <c r="G34" s="38">
        <v>12149.2</v>
      </c>
      <c r="H34" s="39">
        <v>20</v>
      </c>
      <c r="I34" s="63">
        <f>+Tabela151041131321531764356781112131443567[[#This Row],[osnovica]]*Tabela151041131321531764356781112131443567[[#This Row],[pdv%]]/100-Tabela151041131321531764356781112131443567[[#This Row],[pdv Iiznos]]</f>
        <v>0</v>
      </c>
      <c r="J34" s="39" t="s">
        <v>186</v>
      </c>
      <c r="K34" s="37"/>
      <c r="L34" s="37"/>
      <c r="M34" s="37"/>
    </row>
    <row r="35" spans="2:13" s="30" customFormat="1" ht="25.2" customHeight="1">
      <c r="B35" s="40">
        <v>45448</v>
      </c>
      <c r="C35" s="24" t="s">
        <v>56</v>
      </c>
      <c r="D35" s="37" t="s">
        <v>57</v>
      </c>
      <c r="E35" s="27">
        <v>3300</v>
      </c>
      <c r="F35" s="27">
        <f>+Tabela151041131321531764356781112131443567[[#This Row],[ iznos sa PDV]]-Tabela151041131321531764356781112131443567[[#This Row],[pdv Iiznos]]</f>
        <v>2750</v>
      </c>
      <c r="G35" s="38">
        <v>550</v>
      </c>
      <c r="H35" s="39">
        <v>20</v>
      </c>
      <c r="I35" s="63">
        <f>+Tabela151041131321531764356781112131443567[[#This Row],[osnovica]]*Tabela151041131321531764356781112131443567[[#This Row],[pdv%]]/100-Tabela151041131321531764356781112131443567[[#This Row],[pdv Iiznos]]</f>
        <v>0</v>
      </c>
      <c r="J35" s="39" t="s">
        <v>187</v>
      </c>
      <c r="K35" s="37"/>
      <c r="L35" s="37"/>
      <c r="M35" s="37"/>
    </row>
    <row r="36" spans="2:13" s="30" customFormat="1" ht="25.2" customHeight="1">
      <c r="B36" s="40">
        <v>45455</v>
      </c>
      <c r="C36" s="41" t="s">
        <v>58</v>
      </c>
      <c r="D36" s="37" t="s">
        <v>59</v>
      </c>
      <c r="E36" s="27">
        <v>1999.62</v>
      </c>
      <c r="F36" s="27">
        <f>+Tabela151041131321531764356781112131443567[[#This Row],[ iznos sa PDV]]-Tabela151041131321531764356781112131443567[[#This Row],[pdv Iiznos]]</f>
        <v>1666.35</v>
      </c>
      <c r="G36" s="38">
        <v>333.27</v>
      </c>
      <c r="H36" s="39">
        <v>20</v>
      </c>
      <c r="I36" s="63">
        <f>+Tabela151041131321531764356781112131443567[[#This Row],[osnovica]]*Tabela151041131321531764356781112131443567[[#This Row],[pdv%]]/100-Tabela151041131321531764356781112131443567[[#This Row],[pdv Iiznos]]</f>
        <v>0</v>
      </c>
      <c r="J36" s="39" t="s">
        <v>184</v>
      </c>
      <c r="K36" s="37"/>
      <c r="L36" s="37"/>
      <c r="M36" s="37"/>
    </row>
    <row r="37" spans="2:13" s="30" customFormat="1" ht="25.2" customHeight="1">
      <c r="B37" s="40">
        <v>45455</v>
      </c>
      <c r="C37" s="41" t="s">
        <v>60</v>
      </c>
      <c r="D37" s="37" t="s">
        <v>61</v>
      </c>
      <c r="E37" s="27">
        <v>54000</v>
      </c>
      <c r="F37" s="27">
        <f>+Tabela151041131321531764356781112131443567[[#This Row],[ iznos sa PDV]]-Tabela151041131321531764356781112131443567[[#This Row],[pdv Iiznos]]</f>
        <v>45000</v>
      </c>
      <c r="G37" s="38">
        <v>9000</v>
      </c>
      <c r="H37" s="39">
        <v>20</v>
      </c>
      <c r="I37" s="63">
        <f>+Tabela151041131321531764356781112131443567[[#This Row],[osnovica]]*Tabela151041131321531764356781112131443567[[#This Row],[pdv%]]/100-Tabela151041131321531764356781112131443567[[#This Row],[pdv Iiznos]]</f>
        <v>0</v>
      </c>
      <c r="J37" s="39" t="s">
        <v>183</v>
      </c>
      <c r="K37" s="37"/>
      <c r="L37" s="37"/>
      <c r="M37" s="37"/>
    </row>
    <row r="38" spans="2:13" s="30" customFormat="1" ht="25.2" customHeight="1">
      <c r="B38" s="40">
        <v>45456</v>
      </c>
      <c r="C38" s="41" t="s">
        <v>62</v>
      </c>
      <c r="D38" s="37" t="s">
        <v>63</v>
      </c>
      <c r="E38" s="27">
        <v>825</v>
      </c>
      <c r="F38" s="27">
        <f>+Tabela151041131321531764356781112131443567[[#This Row],[ iznos sa PDV]]-Tabela151041131321531764356781112131443567[[#This Row],[pdv Iiznos]]</f>
        <v>687.5</v>
      </c>
      <c r="G38" s="38">
        <v>137.5</v>
      </c>
      <c r="H38" s="39">
        <v>20</v>
      </c>
      <c r="I38" s="63">
        <f>+Tabela151041131321531764356781112131443567[[#This Row],[osnovica]]*Tabela151041131321531764356781112131443567[[#This Row],[pdv%]]/100-Tabela151041131321531764356781112131443567[[#This Row],[pdv Iiznos]]</f>
        <v>0</v>
      </c>
      <c r="J38" s="39" t="s">
        <v>185</v>
      </c>
      <c r="K38" s="37"/>
      <c r="L38" s="37"/>
      <c r="M38" s="37"/>
    </row>
    <row r="39" spans="2:13" s="30" customFormat="1" ht="25.2" customHeight="1">
      <c r="B39" s="40">
        <v>45455</v>
      </c>
      <c r="C39" s="41" t="s">
        <v>64</v>
      </c>
      <c r="D39" s="37" t="s">
        <v>43</v>
      </c>
      <c r="E39" s="27">
        <v>1999.62</v>
      </c>
      <c r="F39" s="27">
        <f>+Tabela151041131321531764356781112131443567[[#This Row],[ iznos sa PDV]]-Tabela151041131321531764356781112131443567[[#This Row],[pdv Iiznos]]</f>
        <v>1666.35</v>
      </c>
      <c r="G39" s="38">
        <v>333.27</v>
      </c>
      <c r="H39" s="39">
        <v>20</v>
      </c>
      <c r="I39" s="63">
        <f>+Tabela151041131321531764356781112131443567[[#This Row],[osnovica]]*Tabela151041131321531764356781112131443567[[#This Row],[pdv%]]/100-Tabela151041131321531764356781112131443567[[#This Row],[pdv Iiznos]]</f>
        <v>0</v>
      </c>
      <c r="J39" s="39" t="s">
        <v>184</v>
      </c>
      <c r="K39" s="37"/>
      <c r="L39" s="37"/>
      <c r="M39" s="37"/>
    </row>
    <row r="40" spans="2:13" s="30" customFormat="1" ht="25.2" customHeight="1">
      <c r="B40" s="40">
        <v>45446</v>
      </c>
      <c r="C40" s="41" t="s">
        <v>65</v>
      </c>
      <c r="D40" s="37" t="s">
        <v>66</v>
      </c>
      <c r="E40" s="27">
        <v>1999.95</v>
      </c>
      <c r="F40" s="27">
        <f>+Tabela151041131321531764356781112131443567[[#This Row],[ iznos sa PDV]]-Tabela151041131321531764356781112131443567[[#This Row],[pdv Iiznos]]</f>
        <v>1666.63</v>
      </c>
      <c r="G40" s="38">
        <v>333.32</v>
      </c>
      <c r="H40" s="39">
        <v>20</v>
      </c>
      <c r="I40" s="63">
        <f>+Tabela151041131321531764356781112131443567[[#This Row],[osnovica]]*Tabela151041131321531764356781112131443567[[#This Row],[pdv%]]/100-Tabela151041131321531764356781112131443567[[#This Row],[pdv Iiznos]]</f>
        <v>6.0000000000854925E-3</v>
      </c>
      <c r="J40" s="39" t="s">
        <v>184</v>
      </c>
      <c r="K40" s="37"/>
      <c r="L40" s="37"/>
      <c r="M40" s="37"/>
    </row>
    <row r="41" spans="2:13" s="30" customFormat="1" ht="25.2" customHeight="1">
      <c r="B41" s="40">
        <v>45444</v>
      </c>
      <c r="C41" s="24" t="s">
        <v>67</v>
      </c>
      <c r="D41" s="37" t="s">
        <v>52</v>
      </c>
      <c r="E41" s="27">
        <v>1999.95</v>
      </c>
      <c r="F41" s="27">
        <f>+Tabela151041131321531764356781112131443567[[#This Row],[ iznos sa PDV]]-Tabela151041131321531764356781112131443567[[#This Row],[pdv Iiznos]]</f>
        <v>1666.625</v>
      </c>
      <c r="G41" s="38">
        <v>333.32499999999999</v>
      </c>
      <c r="H41" s="39">
        <v>20</v>
      </c>
      <c r="I41" s="63">
        <f>+Tabela151041131321531764356781112131443567[[#This Row],[osnovica]]*Tabela151041131321531764356781112131443567[[#This Row],[pdv%]]/100-Tabela151041131321531764356781112131443567[[#This Row],[pdv Iiznos]]</f>
        <v>0</v>
      </c>
      <c r="J41" s="39" t="s">
        <v>184</v>
      </c>
      <c r="K41" s="37"/>
      <c r="L41" s="37"/>
      <c r="M41" s="37"/>
    </row>
    <row r="42" spans="2:13" s="30" customFormat="1" ht="25.2" customHeight="1">
      <c r="B42" s="40">
        <v>45446</v>
      </c>
      <c r="C42" s="41" t="s">
        <v>68</v>
      </c>
      <c r="D42" s="37" t="s">
        <v>69</v>
      </c>
      <c r="E42" s="27">
        <v>1999.95</v>
      </c>
      <c r="F42" s="27">
        <f>+Tabela151041131321531764356781112131443567[[#This Row],[ iznos sa PDV]]-Tabela151041131321531764356781112131443567[[#This Row],[pdv Iiznos]]</f>
        <v>1666.6200000000001</v>
      </c>
      <c r="G42" s="38">
        <v>333.33</v>
      </c>
      <c r="H42" s="39">
        <v>20</v>
      </c>
      <c r="I42" s="63">
        <f>+Tabela151041131321531764356781112131443567[[#This Row],[osnovica]]*Tabela151041131321531764356781112131443567[[#This Row],[pdv%]]/100-Tabela151041131321531764356781112131443567[[#This Row],[pdv Iiznos]]</f>
        <v>-5.9999999999718057E-3</v>
      </c>
      <c r="J42" s="39" t="s">
        <v>184</v>
      </c>
      <c r="K42" s="37"/>
      <c r="L42" s="37"/>
      <c r="M42" s="37"/>
    </row>
    <row r="43" spans="2:13" s="30" customFormat="1" ht="25.2" customHeight="1">
      <c r="B43" s="40">
        <v>45447</v>
      </c>
      <c r="C43" s="41" t="s">
        <v>70</v>
      </c>
      <c r="D43" s="37" t="s">
        <v>43</v>
      </c>
      <c r="E43" s="27">
        <v>1999.95</v>
      </c>
      <c r="F43" s="27">
        <f>+Tabela151041131321531764356781112131443567[[#This Row],[ iznos sa PDV]]-Tabela151041131321531764356781112131443567[[#This Row],[pdv Iiznos]]</f>
        <v>1666.6200000000001</v>
      </c>
      <c r="G43" s="38">
        <v>333.33</v>
      </c>
      <c r="H43" s="39">
        <v>20</v>
      </c>
      <c r="I43" s="63">
        <f>+Tabela151041131321531764356781112131443567[[#This Row],[osnovica]]*Tabela151041131321531764356781112131443567[[#This Row],[pdv%]]/100-Tabela151041131321531764356781112131443567[[#This Row],[pdv Iiznos]]</f>
        <v>-5.9999999999718057E-3</v>
      </c>
      <c r="J43" s="39" t="s">
        <v>184</v>
      </c>
      <c r="K43" s="37"/>
      <c r="L43" s="37"/>
      <c r="M43" s="37"/>
    </row>
    <row r="44" spans="2:13" s="30" customFormat="1" ht="25.2" customHeight="1">
      <c r="B44" s="40">
        <v>45447</v>
      </c>
      <c r="C44" s="41" t="s">
        <v>71</v>
      </c>
      <c r="D44" s="37" t="s">
        <v>72</v>
      </c>
      <c r="E44" s="27">
        <v>1104</v>
      </c>
      <c r="F44" s="27">
        <f>+Tabela151041131321531764356781112131443567[[#This Row],[ iznos sa PDV]]-Tabela151041131321531764356781112131443567[[#This Row],[pdv Iiznos]]</f>
        <v>920</v>
      </c>
      <c r="G44" s="38">
        <v>184</v>
      </c>
      <c r="H44" s="39">
        <v>20</v>
      </c>
      <c r="I44" s="63">
        <f>+Tabela151041131321531764356781112131443567[[#This Row],[osnovica]]*Tabela151041131321531764356781112131443567[[#This Row],[pdv%]]/100-Tabela151041131321531764356781112131443567[[#This Row],[pdv Iiznos]]</f>
        <v>0</v>
      </c>
      <c r="J44" s="39" t="s">
        <v>186</v>
      </c>
      <c r="K44" s="37"/>
      <c r="L44" s="37"/>
      <c r="M44" s="37"/>
    </row>
    <row r="45" spans="2:13" s="30" customFormat="1" ht="25.2" customHeight="1">
      <c r="B45" s="40">
        <v>45446</v>
      </c>
      <c r="C45" s="41" t="s">
        <v>73</v>
      </c>
      <c r="D45" s="37" t="s">
        <v>74</v>
      </c>
      <c r="E45" s="27">
        <v>2001.96</v>
      </c>
      <c r="F45" s="27">
        <f>+Tabela151041131321531764356781112131443567[[#This Row],[ iznos sa PDV]]-Tabela151041131321531764356781112131443567[[#This Row],[pdv Iiznos]]</f>
        <v>1668.3</v>
      </c>
      <c r="G45" s="38">
        <v>333.66</v>
      </c>
      <c r="H45" s="39">
        <v>20</v>
      </c>
      <c r="I45" s="63">
        <f>+Tabela151041131321531764356781112131443567[[#This Row],[osnovica]]*Tabela151041131321531764356781112131443567[[#This Row],[pdv%]]/100-Tabela151041131321531764356781112131443567[[#This Row],[pdv Iiznos]]</f>
        <v>0</v>
      </c>
      <c r="J45" s="39" t="s">
        <v>184</v>
      </c>
      <c r="K45" s="37"/>
      <c r="L45" s="37"/>
      <c r="M45" s="37"/>
    </row>
    <row r="46" spans="2:13" s="30" customFormat="1" ht="25.2" customHeight="1">
      <c r="B46" s="40">
        <v>45448</v>
      </c>
      <c r="C46" s="41" t="s">
        <v>75</v>
      </c>
      <c r="D46" s="37" t="s">
        <v>57</v>
      </c>
      <c r="E46" s="27">
        <v>1999.95</v>
      </c>
      <c r="F46" s="27">
        <f>+Tabela151041131321531764356781112131443567[[#This Row],[ iznos sa PDV]]-Tabela151041131321531764356781112131443567[[#This Row],[pdv Iiznos]]</f>
        <v>1666.63</v>
      </c>
      <c r="G46" s="38">
        <v>333.32</v>
      </c>
      <c r="H46" s="39">
        <v>20</v>
      </c>
      <c r="I46" s="63">
        <f>+Tabela151041131321531764356781112131443567[[#This Row],[osnovica]]*Tabela151041131321531764356781112131443567[[#This Row],[pdv%]]/100-Tabela151041131321531764356781112131443567[[#This Row],[pdv Iiznos]]</f>
        <v>6.0000000000854925E-3</v>
      </c>
      <c r="J46" s="39" t="s">
        <v>187</v>
      </c>
      <c r="K46" s="37"/>
      <c r="L46" s="37"/>
      <c r="M46" s="37"/>
    </row>
    <row r="47" spans="2:13" s="30" customFormat="1" ht="25.2" customHeight="1">
      <c r="B47" s="40">
        <v>45448</v>
      </c>
      <c r="C47" s="41" t="s">
        <v>76</v>
      </c>
      <c r="D47" s="37" t="s">
        <v>59</v>
      </c>
      <c r="E47" s="27">
        <v>1999.95</v>
      </c>
      <c r="F47" s="27">
        <f>+Tabela151041131321531764356781112131443567[[#This Row],[ iznos sa PDV]]-Tabela151041131321531764356781112131443567[[#This Row],[pdv Iiznos]]</f>
        <v>1666.63</v>
      </c>
      <c r="G47" s="38">
        <v>333.32</v>
      </c>
      <c r="H47" s="39">
        <v>20</v>
      </c>
      <c r="I47" s="63">
        <f>+Tabela151041131321531764356781112131443567[[#This Row],[osnovica]]*Tabela151041131321531764356781112131443567[[#This Row],[pdv%]]/100-Tabela151041131321531764356781112131443567[[#This Row],[pdv Iiznos]]</f>
        <v>6.0000000000854925E-3</v>
      </c>
      <c r="J47" s="39" t="s">
        <v>184</v>
      </c>
      <c r="K47" s="37"/>
      <c r="L47" s="37"/>
      <c r="M47" s="37"/>
    </row>
    <row r="48" spans="2:13" s="30" customFormat="1" ht="25.2" customHeight="1">
      <c r="B48" s="40">
        <v>45447</v>
      </c>
      <c r="C48" s="42" t="s">
        <v>77</v>
      </c>
      <c r="D48" s="37" t="s">
        <v>43</v>
      </c>
      <c r="E48" s="27">
        <v>4001.91</v>
      </c>
      <c r="F48" s="27">
        <f>+Tabela151041131321531764356781112131443567[[#This Row],[ iznos sa PDV]]-Tabela151041131321531764356781112131443567[[#This Row],[pdv Iiznos]]</f>
        <v>3334.92</v>
      </c>
      <c r="G48" s="38">
        <v>666.99</v>
      </c>
      <c r="H48" s="39">
        <v>20</v>
      </c>
      <c r="I48" s="63">
        <f>+Tabela151041131321531764356781112131443567[[#This Row],[osnovica]]*Tabela151041131321531764356781112131443567[[#This Row],[pdv%]]/100-Tabela151041131321531764356781112131443567[[#This Row],[pdv Iiznos]]</f>
        <v>-6.0000000000854925E-3</v>
      </c>
      <c r="J48" s="39" t="s">
        <v>184</v>
      </c>
      <c r="K48" s="37"/>
      <c r="L48" s="37"/>
      <c r="M48" s="37"/>
    </row>
    <row r="49" spans="2:13" s="30" customFormat="1" ht="25.2" customHeight="1">
      <c r="B49" s="40">
        <v>45457</v>
      </c>
      <c r="C49" s="41" t="s">
        <v>78</v>
      </c>
      <c r="D49" s="37" t="s">
        <v>52</v>
      </c>
      <c r="E49" s="27">
        <v>3999.99</v>
      </c>
      <c r="F49" s="27">
        <f>+Tabela151041131321531764356781112131443567[[#This Row],[ iznos sa PDV]]-Tabela151041131321531764356781112131443567[[#This Row],[pdv Iiznos]]</f>
        <v>3333.3399999999997</v>
      </c>
      <c r="G49" s="38">
        <v>666.65</v>
      </c>
      <c r="H49" s="39">
        <v>20</v>
      </c>
      <c r="I49" s="63">
        <f>+Tabela151041131321531764356781112131443567[[#This Row],[osnovica]]*Tabela151041131321531764356781112131443567[[#This Row],[pdv%]]/100-Tabela151041131321531764356781112131443567[[#This Row],[pdv Iiznos]]</f>
        <v>1.7999999999915417E-2</v>
      </c>
      <c r="J49" s="39" t="s">
        <v>184</v>
      </c>
      <c r="K49" s="37"/>
      <c r="L49" s="37"/>
      <c r="M49" s="37"/>
    </row>
    <row r="50" spans="2:13" s="30" customFormat="1" ht="25.2" customHeight="1">
      <c r="B50" s="40">
        <v>45444</v>
      </c>
      <c r="C50" s="41" t="s">
        <v>79</v>
      </c>
      <c r="D50" s="37" t="s">
        <v>80</v>
      </c>
      <c r="E50" s="27">
        <v>16400</v>
      </c>
      <c r="F50" s="27">
        <f>+Tabela151041131321531764356781112131443567[[#This Row],[ iznos sa PDV]]-Tabela151041131321531764356781112131443567[[#This Row],[pdv Iiznos]]</f>
        <v>13666.67</v>
      </c>
      <c r="G50" s="38">
        <v>2733.33</v>
      </c>
      <c r="H50" s="39">
        <v>20</v>
      </c>
      <c r="I50" s="63">
        <f>+Tabela151041131321531764356781112131443567[[#This Row],[osnovica]]*Tabela151041131321531764356781112131443567[[#This Row],[pdv%]]/100-Tabela151041131321531764356781112131443567[[#This Row],[pdv Iiznos]]</f>
        <v>4.0000000003601599E-3</v>
      </c>
      <c r="J50" s="39" t="s">
        <v>186</v>
      </c>
      <c r="K50" s="37"/>
      <c r="L50" s="37"/>
      <c r="M50" s="37"/>
    </row>
    <row r="51" spans="2:13" s="30" customFormat="1" ht="25.2" customHeight="1">
      <c r="B51" s="40">
        <v>45444</v>
      </c>
      <c r="C51" s="41" t="s">
        <v>81</v>
      </c>
      <c r="D51" s="37" t="s">
        <v>25</v>
      </c>
      <c r="E51" s="27">
        <v>20515</v>
      </c>
      <c r="F51" s="27">
        <f>+Tabela151041131321531764356781112131443567[[#This Row],[ iznos sa PDV]]-Tabela151041131321531764356781112131443567[[#This Row],[pdv Iiznos]]</f>
        <v>17095.830000000002</v>
      </c>
      <c r="G51" s="38">
        <v>3419.17</v>
      </c>
      <c r="H51" s="39">
        <v>20</v>
      </c>
      <c r="I51" s="63">
        <f>+Tabela151041131321531764356781112131443567[[#This Row],[osnovica]]*Tabela151041131321531764356781112131443567[[#This Row],[pdv%]]/100-Tabela151041131321531764356781112131443567[[#This Row],[pdv Iiznos]]</f>
        <v>-3.9999999999054126E-3</v>
      </c>
      <c r="J51" s="39" t="s">
        <v>186</v>
      </c>
      <c r="K51" s="37"/>
      <c r="L51" s="37"/>
      <c r="M51" s="37"/>
    </row>
    <row r="52" spans="2:13" s="30" customFormat="1" ht="25.2" customHeight="1">
      <c r="B52" s="40">
        <v>45444</v>
      </c>
      <c r="C52" s="41" t="s">
        <v>82</v>
      </c>
      <c r="D52" s="37" t="s">
        <v>83</v>
      </c>
      <c r="E52" s="27">
        <v>2625</v>
      </c>
      <c r="F52" s="27">
        <f>+Tabela151041131321531764356781112131443567[[#This Row],[ iznos sa PDV]]-Tabela151041131321531764356781112131443567[[#This Row],[pdv Iiznos]]</f>
        <v>2187.5</v>
      </c>
      <c r="G52" s="38">
        <v>437.5</v>
      </c>
      <c r="H52" s="39">
        <v>20</v>
      </c>
      <c r="I52" s="63">
        <f>+Tabela151041131321531764356781112131443567[[#This Row],[osnovica]]*Tabela151041131321531764356781112131443567[[#This Row],[pdv%]]/100-Tabela151041131321531764356781112131443567[[#This Row],[pdv Iiznos]]</f>
        <v>0</v>
      </c>
      <c r="J52" s="39" t="s">
        <v>183</v>
      </c>
      <c r="K52" s="37"/>
      <c r="L52" s="37"/>
      <c r="M52" s="37"/>
    </row>
    <row r="53" spans="2:13" s="30" customFormat="1" ht="25.2" customHeight="1">
      <c r="B53" s="40">
        <v>45444</v>
      </c>
      <c r="C53" s="24" t="s">
        <v>84</v>
      </c>
      <c r="D53" s="37" t="s">
        <v>85</v>
      </c>
      <c r="E53" s="27">
        <v>5850</v>
      </c>
      <c r="F53" s="27">
        <f>+Tabela151041131321531764356781112131443567[[#This Row],[ iznos sa PDV]]-Tabela151041131321531764356781112131443567[[#This Row],[pdv Iiznos]]</f>
        <v>4875</v>
      </c>
      <c r="G53" s="38">
        <v>975</v>
      </c>
      <c r="H53" s="39">
        <v>20</v>
      </c>
      <c r="I53" s="63">
        <f>+Tabela151041131321531764356781112131443567[[#This Row],[osnovica]]*Tabela151041131321531764356781112131443567[[#This Row],[pdv%]]/100-Tabela151041131321531764356781112131443567[[#This Row],[pdv Iiznos]]</f>
        <v>0</v>
      </c>
      <c r="J53" s="39" t="s">
        <v>186</v>
      </c>
      <c r="K53" s="37"/>
      <c r="L53" s="37"/>
      <c r="M53" s="37"/>
    </row>
    <row r="54" spans="2:13" s="30" customFormat="1" ht="25.2" customHeight="1">
      <c r="B54" s="40">
        <v>45444</v>
      </c>
      <c r="C54" s="41" t="s">
        <v>86</v>
      </c>
      <c r="D54" s="37" t="s">
        <v>85</v>
      </c>
      <c r="E54" s="27">
        <v>5525</v>
      </c>
      <c r="F54" s="27">
        <f>+Tabela151041131321531764356781112131443567[[#This Row],[ iznos sa PDV]]-Tabela151041131321531764356781112131443567[[#This Row],[pdv Iiznos]]</f>
        <v>4604.17</v>
      </c>
      <c r="G54" s="38">
        <v>920.83</v>
      </c>
      <c r="H54" s="39">
        <v>20</v>
      </c>
      <c r="I54" s="63">
        <f>+Tabela151041131321531764356781112131443567[[#This Row],[osnovica]]*Tabela151041131321531764356781112131443567[[#This Row],[pdv%]]/100-Tabela151041131321531764356781112131443567[[#This Row],[pdv Iiznos]]</f>
        <v>3.9999999999054126E-3</v>
      </c>
      <c r="J54" s="39" t="s">
        <v>186</v>
      </c>
      <c r="K54" s="37"/>
      <c r="L54" s="37"/>
      <c r="M54" s="37"/>
    </row>
    <row r="55" spans="2:13" s="30" customFormat="1" ht="25.2" customHeight="1">
      <c r="B55" s="40">
        <v>45444</v>
      </c>
      <c r="C55" s="41" t="s">
        <v>87</v>
      </c>
      <c r="D55" s="37" t="s">
        <v>85</v>
      </c>
      <c r="E55" s="27">
        <v>37750</v>
      </c>
      <c r="F55" s="27">
        <f>+Tabela151041131321531764356781112131443567[[#This Row],[ iznos sa PDV]]-Tabela151041131321531764356781112131443567[[#This Row],[pdv Iiznos]]</f>
        <v>31458.33</v>
      </c>
      <c r="G55" s="38">
        <v>6291.67</v>
      </c>
      <c r="H55" s="39">
        <v>20</v>
      </c>
      <c r="I55" s="63">
        <f>+Tabela151041131321531764356781112131443567[[#This Row],[osnovica]]*Tabela151041131321531764356781112131443567[[#This Row],[pdv%]]/100-Tabela151041131321531764356781112131443567[[#This Row],[pdv Iiznos]]</f>
        <v>-3.9999999989959178E-3</v>
      </c>
      <c r="J55" s="39" t="s">
        <v>186</v>
      </c>
      <c r="K55" s="37"/>
      <c r="L55" s="37"/>
      <c r="M55" s="37"/>
    </row>
    <row r="56" spans="2:13" s="30" customFormat="1" ht="25.2" customHeight="1">
      <c r="B56" s="40">
        <v>45450</v>
      </c>
      <c r="C56" s="41" t="s">
        <v>88</v>
      </c>
      <c r="D56" s="37" t="s">
        <v>89</v>
      </c>
      <c r="E56" s="27">
        <v>460</v>
      </c>
      <c r="F56" s="27">
        <f>+Tabela151041131321531764356781112131443567[[#This Row],[ iznos sa PDV]]-Tabela151041131321531764356781112131443567[[#This Row],[pdv Iiznos]]</f>
        <v>383.33</v>
      </c>
      <c r="G56" s="38">
        <v>76.67</v>
      </c>
      <c r="H56" s="39">
        <v>20</v>
      </c>
      <c r="I56" s="63">
        <f>+Tabela151041131321531764356781112131443567[[#This Row],[osnovica]]*Tabela151041131321531764356781112131443567[[#This Row],[pdv%]]/100-Tabela151041131321531764356781112131443567[[#This Row],[pdv Iiznos]]</f>
        <v>-4.0000000000048885E-3</v>
      </c>
      <c r="J56" s="39" t="s">
        <v>186</v>
      </c>
      <c r="K56" s="37"/>
      <c r="L56" s="37"/>
      <c r="M56" s="37"/>
    </row>
    <row r="57" spans="2:13" s="30" customFormat="1" ht="25.2" customHeight="1">
      <c r="B57" s="40">
        <v>45450</v>
      </c>
      <c r="C57" s="41" t="s">
        <v>90</v>
      </c>
      <c r="D57" s="37" t="s">
        <v>85</v>
      </c>
      <c r="E57" s="27">
        <v>4683.5</v>
      </c>
      <c r="F57" s="27">
        <f>+Tabela151041131321531764356781112131443567[[#This Row],[ iznos sa PDV]]-Tabela151041131321531764356781112131443567[[#This Row],[pdv Iiznos]]</f>
        <v>3902.92</v>
      </c>
      <c r="G57" s="38">
        <v>780.58</v>
      </c>
      <c r="H57" s="39">
        <v>20</v>
      </c>
      <c r="I57" s="63">
        <f>+Tabela151041131321531764356781112131443567[[#This Row],[osnovica]]*Tabela151041131321531764356781112131443567[[#This Row],[pdv%]]/100-Tabela151041131321531764356781112131443567[[#This Row],[pdv Iiznos]]</f>
        <v>3.9999999999054126E-3</v>
      </c>
      <c r="J57" s="39" t="s">
        <v>186</v>
      </c>
      <c r="K57" s="37"/>
      <c r="L57" s="37"/>
      <c r="M57" s="37"/>
    </row>
    <row r="58" spans="2:13" s="30" customFormat="1" ht="25.2" customHeight="1">
      <c r="B58" s="40">
        <v>45460</v>
      </c>
      <c r="C58" s="41" t="s">
        <v>91</v>
      </c>
      <c r="D58" s="37" t="s">
        <v>89</v>
      </c>
      <c r="E58" s="27">
        <v>3060</v>
      </c>
      <c r="F58" s="27">
        <f>+Tabela151041131321531764356781112131443567[[#This Row],[ iznos sa PDV]]-Tabela151041131321531764356781112131443567[[#This Row],[pdv Iiznos]]</f>
        <v>2550</v>
      </c>
      <c r="G58" s="38">
        <v>510</v>
      </c>
      <c r="H58" s="39">
        <v>20</v>
      </c>
      <c r="I58" s="63">
        <f>+Tabela151041131321531764356781112131443567[[#This Row],[osnovica]]*Tabela151041131321531764356781112131443567[[#This Row],[pdv%]]/100-Tabela151041131321531764356781112131443567[[#This Row],[pdv Iiznos]]</f>
        <v>0</v>
      </c>
      <c r="J58" s="39" t="s">
        <v>186</v>
      </c>
      <c r="K58" s="37"/>
      <c r="L58" s="37"/>
      <c r="M58" s="37"/>
    </row>
    <row r="59" spans="2:13" s="30" customFormat="1" ht="25.2" customHeight="1">
      <c r="B59" s="40">
        <v>45449</v>
      </c>
      <c r="C59" s="41" t="s">
        <v>92</v>
      </c>
      <c r="D59" s="37" t="s">
        <v>19</v>
      </c>
      <c r="E59" s="27">
        <v>13265</v>
      </c>
      <c r="F59" s="27">
        <f>+Tabela151041131321531764356781112131443567[[#This Row],[ iznos sa PDV]]-Tabela151041131321531764356781112131443567[[#This Row],[pdv Iiznos]]</f>
        <v>11054.17</v>
      </c>
      <c r="G59" s="38">
        <v>2210.83</v>
      </c>
      <c r="H59" s="39">
        <v>20</v>
      </c>
      <c r="I59" s="63">
        <f>+Tabela151041131321531764356781112131443567[[#This Row],[osnovica]]*Tabela151041131321531764356781112131443567[[#This Row],[pdv%]]/100-Tabela151041131321531764356781112131443567[[#This Row],[pdv Iiznos]]</f>
        <v>3.9999999999054126E-3</v>
      </c>
      <c r="J59" s="39" t="s">
        <v>183</v>
      </c>
      <c r="K59" s="37"/>
      <c r="L59" s="37"/>
      <c r="M59" s="37"/>
    </row>
    <row r="60" spans="2:13" s="30" customFormat="1" ht="25.2" customHeight="1">
      <c r="B60" s="40">
        <v>45467</v>
      </c>
      <c r="C60" s="41" t="s">
        <v>93</v>
      </c>
      <c r="D60" s="37" t="s">
        <v>94</v>
      </c>
      <c r="E60" s="27">
        <v>2605</v>
      </c>
      <c r="F60" s="27">
        <f>+Tabela151041131321531764356781112131443567[[#This Row],[ iznos sa PDV]]-Tabela151041131321531764356781112131443567[[#This Row],[pdv Iiznos]]</f>
        <v>2170.83</v>
      </c>
      <c r="G60" s="38">
        <v>434.17</v>
      </c>
      <c r="H60" s="39">
        <v>20</v>
      </c>
      <c r="I60" s="63">
        <f>+Tabela151041131321531764356781112131443567[[#This Row],[osnovica]]*Tabela151041131321531764356781112131443567[[#This Row],[pdv%]]/100-Tabela151041131321531764356781112131443567[[#This Row],[pdv Iiznos]]</f>
        <v>-4.0000000000190994E-3</v>
      </c>
      <c r="J60" s="39" t="s">
        <v>183</v>
      </c>
      <c r="K60" s="37"/>
      <c r="L60" s="37"/>
      <c r="M60" s="37"/>
    </row>
    <row r="61" spans="2:13" s="30" customFormat="1" ht="25.2" customHeight="1">
      <c r="B61" s="40">
        <v>45472</v>
      </c>
      <c r="C61" s="41" t="s">
        <v>95</v>
      </c>
      <c r="D61" s="37" t="s">
        <v>69</v>
      </c>
      <c r="E61" s="27">
        <v>3993.17</v>
      </c>
      <c r="F61" s="27">
        <f>+Tabela151041131321531764356781112131443567[[#This Row],[ iznos sa PDV]]-Tabela151041131321531764356781112131443567[[#This Row],[pdv Iiznos]]</f>
        <v>3327.6400000000003</v>
      </c>
      <c r="G61" s="38">
        <v>665.53</v>
      </c>
      <c r="H61" s="39">
        <v>20</v>
      </c>
      <c r="I61" s="63">
        <f>+Tabela151041131321531764356781112131443567[[#This Row],[osnovica]]*Tabela151041131321531764356781112131443567[[#This Row],[pdv%]]/100-Tabela151041131321531764356781112131443567[[#This Row],[pdv Iiznos]]</f>
        <v>-1.9999999999527063E-3</v>
      </c>
      <c r="J61" s="39" t="s">
        <v>184</v>
      </c>
      <c r="K61" s="37"/>
      <c r="L61" s="37"/>
      <c r="M61" s="37"/>
    </row>
    <row r="62" spans="2:13" s="30" customFormat="1" ht="25.2" customHeight="1">
      <c r="B62" s="40">
        <v>45464</v>
      </c>
      <c r="C62" s="36" t="s">
        <v>96</v>
      </c>
      <c r="D62" s="37" t="s">
        <v>97</v>
      </c>
      <c r="E62" s="27">
        <v>4025</v>
      </c>
      <c r="F62" s="27">
        <f>+Tabela151041131321531764356781112131443567[[#This Row],[ iznos sa PDV]]-Tabela151041131321531764356781112131443567[[#This Row],[pdv Iiznos]]</f>
        <v>3354.17</v>
      </c>
      <c r="G62" s="38">
        <v>670.83</v>
      </c>
      <c r="H62" s="39">
        <v>20</v>
      </c>
      <c r="I62" s="63">
        <f>+Tabela151041131321531764356781112131443567[[#This Row],[osnovica]]*Tabela151041131321531764356781112131443567[[#This Row],[pdv%]]/100-Tabela151041131321531764356781112131443567[[#This Row],[pdv Iiznos]]</f>
        <v>3.9999999999054126E-3</v>
      </c>
      <c r="J62" s="39" t="s">
        <v>186</v>
      </c>
      <c r="K62" s="37"/>
      <c r="L62" s="37"/>
      <c r="M62" s="37"/>
    </row>
    <row r="63" spans="2:13" s="30" customFormat="1" ht="25.2" customHeight="1">
      <c r="B63" s="40">
        <v>45460</v>
      </c>
      <c r="C63" s="36" t="s">
        <v>98</v>
      </c>
      <c r="D63" s="37" t="s">
        <v>99</v>
      </c>
      <c r="E63" s="27">
        <v>880</v>
      </c>
      <c r="F63" s="27">
        <f>+Tabela151041131321531764356781112131443567[[#This Row],[ iznos sa PDV]]-Tabela151041131321531764356781112131443567[[#This Row],[pdv Iiznos]]</f>
        <v>733.33</v>
      </c>
      <c r="G63" s="38">
        <v>146.66999999999999</v>
      </c>
      <c r="H63" s="39">
        <v>20</v>
      </c>
      <c r="I63" s="63">
        <f>+Tabela151041131321531764356781112131443567[[#This Row],[osnovica]]*Tabela151041131321531764356781112131443567[[#This Row],[pdv%]]/100-Tabela151041131321531764356781112131443567[[#This Row],[pdv Iiznos]]</f>
        <v>-3.9999999999906777E-3</v>
      </c>
      <c r="J63" s="39" t="s">
        <v>184</v>
      </c>
      <c r="K63" s="37"/>
      <c r="L63" s="37"/>
      <c r="M63" s="37"/>
    </row>
    <row r="64" spans="2:13" s="30" customFormat="1" ht="25.2" customHeight="1">
      <c r="B64" s="40">
        <v>45462</v>
      </c>
      <c r="C64" s="41" t="s">
        <v>100</v>
      </c>
      <c r="D64" s="37" t="s">
        <v>99</v>
      </c>
      <c r="E64" s="27">
        <v>605</v>
      </c>
      <c r="F64" s="27">
        <f>+Tabela151041131321531764356781112131443567[[#This Row],[ iznos sa PDV]]-Tabela151041131321531764356781112131443567[[#This Row],[pdv Iiznos]]</f>
        <v>504.17</v>
      </c>
      <c r="G64" s="38">
        <v>100.83</v>
      </c>
      <c r="H64" s="39">
        <v>20</v>
      </c>
      <c r="I64" s="63">
        <f>+Tabela151041131321531764356781112131443567[[#This Row],[osnovica]]*Tabela151041131321531764356781112131443567[[#This Row],[pdv%]]/100-Tabela151041131321531764356781112131443567[[#This Row],[pdv Iiznos]]</f>
        <v>4.0000000000048885E-3</v>
      </c>
      <c r="J64" s="39" t="s">
        <v>184</v>
      </c>
      <c r="K64" s="37"/>
      <c r="L64" s="37"/>
      <c r="M64" s="37"/>
    </row>
    <row r="65" spans="2:13" s="30" customFormat="1" ht="25.2" customHeight="1">
      <c r="B65" s="40">
        <v>45460</v>
      </c>
      <c r="C65" s="41" t="s">
        <v>101</v>
      </c>
      <c r="D65" s="37" t="s">
        <v>102</v>
      </c>
      <c r="E65" s="27">
        <v>1040</v>
      </c>
      <c r="F65" s="27">
        <f>+Tabela151041131321531764356781112131443567[[#This Row],[ iznos sa PDV]]-Tabela151041131321531764356781112131443567[[#This Row],[pdv Iiznos]]</f>
        <v>866.67</v>
      </c>
      <c r="G65" s="38">
        <v>173.33</v>
      </c>
      <c r="H65" s="39">
        <v>20</v>
      </c>
      <c r="I65" s="63">
        <f>+Tabela151041131321531764356781112131443567[[#This Row],[osnovica]]*Tabela151041131321531764356781112131443567[[#This Row],[pdv%]]/100-Tabela151041131321531764356781112131443567[[#This Row],[pdv Iiznos]]</f>
        <v>3.999999999962256E-3</v>
      </c>
      <c r="J65" s="39" t="s">
        <v>186</v>
      </c>
      <c r="K65" s="37"/>
      <c r="L65" s="37"/>
      <c r="M65" s="37"/>
    </row>
    <row r="66" spans="2:13" s="30" customFormat="1" ht="25.2" customHeight="1">
      <c r="B66" s="40">
        <v>45468</v>
      </c>
      <c r="C66" s="36" t="s">
        <v>103</v>
      </c>
      <c r="D66" s="37" t="s">
        <v>99</v>
      </c>
      <c r="E66" s="27">
        <v>839</v>
      </c>
      <c r="F66" s="27">
        <f>+Tabela151041131321531764356781112131443567[[#This Row],[ iznos sa PDV]]-Tabela151041131321531764356781112131443567[[#This Row],[pdv Iiznos]]</f>
        <v>699.17</v>
      </c>
      <c r="G66" s="38">
        <v>139.83000000000001</v>
      </c>
      <c r="H66" s="39">
        <v>20</v>
      </c>
      <c r="I66" s="63">
        <f>+Tabela151041131321531764356781112131443567[[#This Row],[osnovica]]*Tabela151041131321531764356781112131443567[[#This Row],[pdv%]]/100-Tabela151041131321531764356781112131443567[[#This Row],[pdv Iiznos]]</f>
        <v>3.9999999999906777E-3</v>
      </c>
      <c r="J66" s="39" t="s">
        <v>184</v>
      </c>
      <c r="K66" s="37"/>
      <c r="L66" s="37"/>
      <c r="M66" s="37"/>
    </row>
    <row r="67" spans="2:13" s="30" customFormat="1" ht="25.2" customHeight="1">
      <c r="B67" s="40">
        <v>45469</v>
      </c>
      <c r="C67" s="36" t="s">
        <v>104</v>
      </c>
      <c r="D67" s="37" t="s">
        <v>99</v>
      </c>
      <c r="E67" s="27">
        <v>880</v>
      </c>
      <c r="F67" s="27">
        <f>+Tabela151041131321531764356781112131443567[[#This Row],[ iznos sa PDV]]-Tabela151041131321531764356781112131443567[[#This Row],[pdv Iiznos]]</f>
        <v>733.33</v>
      </c>
      <c r="G67" s="38">
        <v>146.66999999999999</v>
      </c>
      <c r="H67" s="39">
        <v>20</v>
      </c>
      <c r="I67" s="63">
        <f>+Tabela151041131321531764356781112131443567[[#This Row],[osnovica]]*Tabela151041131321531764356781112131443567[[#This Row],[pdv%]]/100-Tabela151041131321531764356781112131443567[[#This Row],[pdv Iiznos]]</f>
        <v>-3.9999999999906777E-3</v>
      </c>
      <c r="J67" s="39" t="s">
        <v>184</v>
      </c>
      <c r="K67" s="37"/>
      <c r="L67" s="37"/>
      <c r="M67" s="37"/>
    </row>
    <row r="68" spans="2:13" s="30" customFormat="1" ht="25.2" customHeight="1">
      <c r="B68" s="40">
        <v>45464</v>
      </c>
      <c r="C68" s="36" t="s">
        <v>105</v>
      </c>
      <c r="D68" s="37" t="s">
        <v>99</v>
      </c>
      <c r="E68" s="27">
        <v>880</v>
      </c>
      <c r="F68" s="27">
        <f>+Tabela151041131321531764356781112131443567[[#This Row],[ iznos sa PDV]]-Tabela151041131321531764356781112131443567[[#This Row],[pdv Iiznos]]</f>
        <v>733.33</v>
      </c>
      <c r="G68" s="38">
        <v>146.66999999999999</v>
      </c>
      <c r="H68" s="39">
        <v>20</v>
      </c>
      <c r="I68" s="63">
        <f>+Tabela151041131321531764356781112131443567[[#This Row],[osnovica]]*Tabela151041131321531764356781112131443567[[#This Row],[pdv%]]/100-Tabela151041131321531764356781112131443567[[#This Row],[pdv Iiznos]]</f>
        <v>-3.9999999999906777E-3</v>
      </c>
      <c r="J68" s="39" t="s">
        <v>184</v>
      </c>
      <c r="K68" s="37"/>
      <c r="L68" s="37"/>
      <c r="M68" s="37"/>
    </row>
    <row r="69" spans="2:13" s="30" customFormat="1" ht="25.2" customHeight="1">
      <c r="B69" s="40">
        <v>45463</v>
      </c>
      <c r="C69" s="36" t="s">
        <v>106</v>
      </c>
      <c r="D69" s="37" t="s">
        <v>97</v>
      </c>
      <c r="E69" s="27">
        <v>1100</v>
      </c>
      <c r="F69" s="27">
        <f>+Tabela151041131321531764356781112131443567[[#This Row],[ iznos sa PDV]]-Tabela151041131321531764356781112131443567[[#This Row],[pdv Iiznos]]</f>
        <v>916.67</v>
      </c>
      <c r="G69" s="38">
        <v>183.33</v>
      </c>
      <c r="H69" s="39">
        <v>20</v>
      </c>
      <c r="I69" s="63">
        <f>+Tabela151041131321531764356781112131443567[[#This Row],[osnovica]]*Tabela151041131321531764356781112131443567[[#This Row],[pdv%]]/100-Tabela151041131321531764356781112131443567[[#This Row],[pdv Iiznos]]</f>
        <v>3.999999999962256E-3</v>
      </c>
      <c r="J69" s="39" t="s">
        <v>186</v>
      </c>
      <c r="K69" s="37"/>
      <c r="L69" s="37"/>
      <c r="M69" s="37"/>
    </row>
    <row r="70" spans="2:13" s="30" customFormat="1" ht="25.2" customHeight="1">
      <c r="B70" s="31">
        <v>45437</v>
      </c>
      <c r="C70" s="36" t="s">
        <v>107</v>
      </c>
      <c r="D70" s="32" t="s">
        <v>108</v>
      </c>
      <c r="E70" s="33">
        <v>2000.14</v>
      </c>
      <c r="F70" s="27">
        <f>+Tabela151041131321531764356781112131443567[[#This Row],[ iznos sa PDV]]-Tabela151041131321531764356781112131443567[[#This Row],[pdv Iiznos]]</f>
        <v>1666.7800000000002</v>
      </c>
      <c r="G70" s="34">
        <v>333.36</v>
      </c>
      <c r="H70" s="35">
        <v>20</v>
      </c>
      <c r="I70" s="62">
        <f>+Tabela151041131321531764356781112131443567[[#This Row],[osnovica]]*Tabela151041131321531764356781112131443567[[#This Row],[pdv%]]/100-Tabela151041131321531764356781112131443567[[#This Row],[pdv Iiznos]]</f>
        <v>-3.999999999962256E-3</v>
      </c>
      <c r="J70" s="35" t="s">
        <v>184</v>
      </c>
      <c r="K70" s="32"/>
      <c r="L70" s="32"/>
      <c r="M70" s="32"/>
    </row>
    <row r="71" spans="2:13" s="30" customFormat="1" ht="25.2" customHeight="1">
      <c r="B71" s="23">
        <v>45443</v>
      </c>
      <c r="C71" s="24" t="s">
        <v>109</v>
      </c>
      <c r="D71" s="25" t="s">
        <v>110</v>
      </c>
      <c r="E71" s="26">
        <v>1000.32</v>
      </c>
      <c r="F71" s="27">
        <f>+Tabela151041131321531764356781112131443567[[#This Row],[ iznos sa PDV]]-Tabela151041131321531764356781112131443567[[#This Row],[pdv Iiznos]]</f>
        <v>833.6</v>
      </c>
      <c r="G71" s="28">
        <v>166.72</v>
      </c>
      <c r="H71" s="29">
        <v>20</v>
      </c>
      <c r="I71" s="61">
        <f>+Tabela151041131321531764356781112131443567[[#This Row],[osnovica]]*Tabela151041131321531764356781112131443567[[#This Row],[pdv%]]/100-Tabela151041131321531764356781112131443567[[#This Row],[pdv Iiznos]]</f>
        <v>0</v>
      </c>
      <c r="J71" s="35" t="s">
        <v>184</v>
      </c>
      <c r="K71" s="25"/>
      <c r="L71" s="25"/>
      <c r="M71" s="25"/>
    </row>
    <row r="72" spans="2:13" s="30" customFormat="1" ht="25.2" customHeight="1">
      <c r="B72" s="23">
        <v>45453</v>
      </c>
      <c r="C72" s="36" t="s">
        <v>111</v>
      </c>
      <c r="D72" s="25" t="s">
        <v>99</v>
      </c>
      <c r="E72" s="26">
        <v>399</v>
      </c>
      <c r="F72" s="27">
        <f>+Tabela151041131321531764356781112131443567[[#This Row],[ iznos sa PDV]]-Tabela151041131321531764356781112131443567[[#This Row],[pdv Iiznos]]</f>
        <v>332.5</v>
      </c>
      <c r="G72" s="28">
        <v>66.5</v>
      </c>
      <c r="H72" s="29">
        <v>20</v>
      </c>
      <c r="I72" s="61">
        <f>+Tabela151041131321531764356781112131443567[[#This Row],[osnovica]]*Tabela151041131321531764356781112131443567[[#This Row],[pdv%]]/100-Tabela151041131321531764356781112131443567[[#This Row],[pdv Iiznos]]</f>
        <v>0</v>
      </c>
      <c r="J72" s="35" t="s">
        <v>184</v>
      </c>
      <c r="K72" s="25"/>
      <c r="L72" s="25"/>
      <c r="M72" s="25"/>
    </row>
    <row r="73" spans="2:13" s="30" customFormat="1" ht="25.2" customHeight="1">
      <c r="B73" s="23">
        <v>45454</v>
      </c>
      <c r="C73" s="24" t="s">
        <v>112</v>
      </c>
      <c r="D73" s="25" t="s">
        <v>113</v>
      </c>
      <c r="E73" s="26">
        <v>620</v>
      </c>
      <c r="F73" s="27">
        <f>+Tabela151041131321531764356781112131443567[[#This Row],[ iznos sa PDV]]-Tabela151041131321531764356781112131443567[[#This Row],[pdv Iiznos]]</f>
        <v>516.66999999999996</v>
      </c>
      <c r="G73" s="28">
        <v>103.33</v>
      </c>
      <c r="H73" s="29">
        <v>20</v>
      </c>
      <c r="I73" s="61">
        <f>+Tabela151041131321531764356781112131443567[[#This Row],[osnovica]]*Tabela151041131321531764356781112131443567[[#This Row],[pdv%]]/100-Tabela151041131321531764356781112131443567[[#This Row],[pdv Iiznos]]</f>
        <v>4.0000000000048885E-3</v>
      </c>
      <c r="J73" s="29" t="s">
        <v>186</v>
      </c>
      <c r="K73" s="25"/>
      <c r="L73" s="25"/>
      <c r="M73" s="25"/>
    </row>
    <row r="74" spans="2:13" s="30" customFormat="1" ht="25.2" customHeight="1">
      <c r="B74" s="23">
        <v>45454</v>
      </c>
      <c r="C74" s="24" t="s">
        <v>114</v>
      </c>
      <c r="D74" s="25" t="s">
        <v>97</v>
      </c>
      <c r="E74" s="26">
        <v>980</v>
      </c>
      <c r="F74" s="27">
        <f>+Tabela151041131321531764356781112131443567[[#This Row],[ iznos sa PDV]]-Tabela151041131321531764356781112131443567[[#This Row],[pdv Iiznos]]</f>
        <v>816.67</v>
      </c>
      <c r="G74" s="28">
        <v>163.33000000000001</v>
      </c>
      <c r="H74" s="29">
        <v>20</v>
      </c>
      <c r="I74" s="61">
        <f>+Tabela151041131321531764356781112131443567[[#This Row],[osnovica]]*Tabela151041131321531764356781112131443567[[#This Row],[pdv%]]/100-Tabela151041131321531764356781112131443567[[#This Row],[pdv Iiznos]]</f>
        <v>3.9999999999906777E-3</v>
      </c>
      <c r="J74" s="29" t="s">
        <v>186</v>
      </c>
      <c r="K74" s="25"/>
      <c r="L74" s="25"/>
      <c r="M74" s="25"/>
    </row>
    <row r="75" spans="2:13" s="30" customFormat="1" ht="25.2" customHeight="1">
      <c r="B75" s="23">
        <v>45448</v>
      </c>
      <c r="C75" s="36" t="s">
        <v>115</v>
      </c>
      <c r="D75" s="25" t="s">
        <v>99</v>
      </c>
      <c r="E75" s="26">
        <v>399</v>
      </c>
      <c r="F75" s="27">
        <f>+Tabela151041131321531764356781112131443567[[#This Row],[ iznos sa PDV]]-Tabela151041131321531764356781112131443567[[#This Row],[pdv Iiznos]]</f>
        <v>332.5</v>
      </c>
      <c r="G75" s="28">
        <v>66.5</v>
      </c>
      <c r="H75" s="29">
        <v>20</v>
      </c>
      <c r="I75" s="61">
        <f>+Tabela151041131321531764356781112131443567[[#This Row],[osnovica]]*Tabela151041131321531764356781112131443567[[#This Row],[pdv%]]/100-Tabela151041131321531764356781112131443567[[#This Row],[pdv Iiznos]]</f>
        <v>0</v>
      </c>
      <c r="J75" s="29" t="s">
        <v>184</v>
      </c>
      <c r="K75" s="25"/>
      <c r="L75" s="25"/>
      <c r="M75" s="25"/>
    </row>
    <row r="76" spans="2:13" s="30" customFormat="1" ht="25.2" customHeight="1">
      <c r="B76" s="23">
        <v>45440</v>
      </c>
      <c r="C76" s="36" t="s">
        <v>116</v>
      </c>
      <c r="D76" s="25" t="s">
        <v>99</v>
      </c>
      <c r="E76" s="26">
        <v>880</v>
      </c>
      <c r="F76" s="27">
        <f>+Tabela151041131321531764356781112131443567[[#This Row],[ iznos sa PDV]]-Tabela151041131321531764356781112131443567[[#This Row],[pdv Iiznos]]</f>
        <v>733.33</v>
      </c>
      <c r="G76" s="28">
        <v>146.66999999999999</v>
      </c>
      <c r="H76" s="29">
        <v>20</v>
      </c>
      <c r="I76" s="61">
        <f>+Tabela151041131321531764356781112131443567[[#This Row],[osnovica]]*Tabela151041131321531764356781112131443567[[#This Row],[pdv%]]/100-Tabela151041131321531764356781112131443567[[#This Row],[pdv Iiznos]]</f>
        <v>-3.9999999999906777E-3</v>
      </c>
      <c r="J76" s="29" t="s">
        <v>184</v>
      </c>
      <c r="K76" s="25"/>
      <c r="L76" s="25"/>
      <c r="M76" s="25"/>
    </row>
    <row r="77" spans="2:13" s="30" customFormat="1" ht="25.2" customHeight="1">
      <c r="B77" s="23">
        <v>45462</v>
      </c>
      <c r="C77" s="24" t="s">
        <v>117</v>
      </c>
      <c r="D77" s="25" t="s">
        <v>118</v>
      </c>
      <c r="E77" s="26">
        <v>500</v>
      </c>
      <c r="F77" s="27">
        <f>+Tabela151041131321531764356781112131443567[[#This Row],[ iznos sa PDV]]-Tabela151041131321531764356781112131443567[[#This Row],[pdv Iiznos]]</f>
        <v>416.67</v>
      </c>
      <c r="G77" s="28">
        <v>83.33</v>
      </c>
      <c r="H77" s="29">
        <v>20</v>
      </c>
      <c r="I77" s="61">
        <f>+Tabela151041131321531764356781112131443567[[#This Row],[osnovica]]*Tabela151041131321531764356781112131443567[[#This Row],[pdv%]]/100-Tabela151041131321531764356781112131443567[[#This Row],[pdv Iiznos]]</f>
        <v>4.0000000000048885E-3</v>
      </c>
      <c r="J77" s="29" t="s">
        <v>186</v>
      </c>
      <c r="K77" s="25"/>
      <c r="L77" s="25"/>
      <c r="M77" s="25"/>
    </row>
    <row r="78" spans="2:13" s="30" customFormat="1" ht="25.2" customHeight="1">
      <c r="B78" s="23">
        <v>45464</v>
      </c>
      <c r="C78" s="24" t="s">
        <v>119</v>
      </c>
      <c r="D78" s="25" t="s">
        <v>118</v>
      </c>
      <c r="E78" s="26">
        <v>3820</v>
      </c>
      <c r="F78" s="27">
        <f>+Tabela151041131321531764356781112131443567[[#This Row],[ iznos sa PDV]]-Tabela151041131321531764356781112131443567[[#This Row],[pdv Iiznos]]</f>
        <v>3183.33</v>
      </c>
      <c r="G78" s="28">
        <v>636.66999999999996</v>
      </c>
      <c r="H78" s="29">
        <v>20</v>
      </c>
      <c r="I78" s="61">
        <f>+Tabela151041131321531764356781112131443567[[#This Row],[osnovica]]*Tabela151041131321531764356781112131443567[[#This Row],[pdv%]]/100-Tabela151041131321531764356781112131443567[[#This Row],[pdv Iiznos]]</f>
        <v>-4.0000000000190994E-3</v>
      </c>
      <c r="J78" s="29" t="s">
        <v>186</v>
      </c>
      <c r="K78" s="25"/>
      <c r="L78" s="25"/>
      <c r="M78" s="25"/>
    </row>
    <row r="79" spans="2:13" s="30" customFormat="1" ht="25.2" customHeight="1">
      <c r="B79" s="23">
        <v>45447</v>
      </c>
      <c r="C79" s="24" t="s">
        <v>120</v>
      </c>
      <c r="D79" s="25" t="s">
        <v>118</v>
      </c>
      <c r="E79" s="26">
        <v>2900</v>
      </c>
      <c r="F79" s="27">
        <f>+Tabela151041131321531764356781112131443567[[#This Row],[ iznos sa PDV]]-Tabela151041131321531764356781112131443567[[#This Row],[pdv Iiznos]]</f>
        <v>2416.67</v>
      </c>
      <c r="G79" s="28">
        <v>483.33</v>
      </c>
      <c r="H79" s="29">
        <v>20</v>
      </c>
      <c r="I79" s="61">
        <f>+Tabela151041131321531764356781112131443567[[#This Row],[osnovica]]*Tabela151041131321531764356781112131443567[[#This Row],[pdv%]]/100-Tabela151041131321531764356781112131443567[[#This Row],[pdv Iiznos]]</f>
        <v>4.0000000000190994E-3</v>
      </c>
      <c r="J79" s="29" t="s">
        <v>186</v>
      </c>
      <c r="K79" s="25"/>
      <c r="L79" s="25"/>
      <c r="M79" s="25"/>
    </row>
    <row r="80" spans="2:13" s="30" customFormat="1" ht="25.2" customHeight="1">
      <c r="B80" s="23">
        <v>45458</v>
      </c>
      <c r="C80" s="24" t="s">
        <v>121</v>
      </c>
      <c r="D80" s="25" t="s">
        <v>85</v>
      </c>
      <c r="E80" s="26">
        <v>1930</v>
      </c>
      <c r="F80" s="27">
        <f>+Tabela151041131321531764356781112131443567[[#This Row],[ iznos sa PDV]]-Tabela151041131321531764356781112131443567[[#This Row],[pdv Iiznos]]</f>
        <v>1608.33</v>
      </c>
      <c r="G80" s="28">
        <v>321.67</v>
      </c>
      <c r="H80" s="29">
        <v>20</v>
      </c>
      <c r="I80" s="61">
        <f>+Tabela151041131321531764356781112131443567[[#This Row],[osnovica]]*Tabela151041131321531764356781112131443567[[#This Row],[pdv%]]/100-Tabela151041131321531764356781112131443567[[#This Row],[pdv Iiznos]]</f>
        <v>-4.0000000000190994E-3</v>
      </c>
      <c r="J80" s="29" t="s">
        <v>186</v>
      </c>
      <c r="K80" s="25"/>
      <c r="L80" s="25"/>
      <c r="M80" s="25"/>
    </row>
    <row r="81" spans="2:13" s="30" customFormat="1" ht="25.2" customHeight="1">
      <c r="B81" s="23">
        <v>45467</v>
      </c>
      <c r="C81" s="24" t="s">
        <v>122</v>
      </c>
      <c r="D81" s="25" t="s">
        <v>123</v>
      </c>
      <c r="E81" s="26">
        <v>1280</v>
      </c>
      <c r="F81" s="27">
        <f>+Tabela151041131321531764356781112131443567[[#This Row],[ iznos sa PDV]]-Tabela151041131321531764356781112131443567[[#This Row],[pdv Iiznos]]</f>
        <v>1066.67</v>
      </c>
      <c r="G81" s="28">
        <v>213.33</v>
      </c>
      <c r="H81" s="29">
        <v>20</v>
      </c>
      <c r="I81" s="61">
        <f>+Tabela151041131321531764356781112131443567[[#This Row],[osnovica]]*Tabela151041131321531764356781112131443567[[#This Row],[pdv%]]/100-Tabela151041131321531764356781112131443567[[#This Row],[pdv Iiznos]]</f>
        <v>3.9999999999906777E-3</v>
      </c>
      <c r="J81" s="29" t="s">
        <v>186</v>
      </c>
      <c r="K81" s="25"/>
      <c r="L81" s="25"/>
      <c r="M81" s="25"/>
    </row>
    <row r="82" spans="2:13" s="30" customFormat="1" ht="25.2" customHeight="1">
      <c r="B82" s="23">
        <v>45468</v>
      </c>
      <c r="C82" s="24" t="s">
        <v>124</v>
      </c>
      <c r="D82" s="25" t="s">
        <v>118</v>
      </c>
      <c r="E82" s="26">
        <v>2110</v>
      </c>
      <c r="F82" s="27">
        <f>+Tabela151041131321531764356781112131443567[[#This Row],[ iznos sa PDV]]-Tabela151041131321531764356781112131443567[[#This Row],[pdv Iiznos]]</f>
        <v>1758.33</v>
      </c>
      <c r="G82" s="28">
        <v>351.67</v>
      </c>
      <c r="H82" s="29">
        <v>20</v>
      </c>
      <c r="I82" s="61">
        <f>+Tabela151041131321531764356781112131443567[[#This Row],[osnovica]]*Tabela151041131321531764356781112131443567[[#This Row],[pdv%]]/100-Tabela151041131321531764356781112131443567[[#This Row],[pdv Iiznos]]</f>
        <v>-4.0000000000190994E-3</v>
      </c>
      <c r="J82" s="29" t="s">
        <v>186</v>
      </c>
      <c r="K82" s="25"/>
      <c r="L82" s="25"/>
      <c r="M82" s="25"/>
    </row>
    <row r="83" spans="2:13" s="30" customFormat="1" ht="25.2" customHeight="1">
      <c r="B83" s="23">
        <v>45446</v>
      </c>
      <c r="C83" s="24" t="s">
        <v>125</v>
      </c>
      <c r="D83" s="25" t="s">
        <v>126</v>
      </c>
      <c r="E83" s="26">
        <v>23700</v>
      </c>
      <c r="F83" s="27">
        <f>+Tabela151041131321531764356781112131443567[[#This Row],[ iznos sa PDV]]-Tabela151041131321531764356781112131443567[[#This Row],[pdv Iiznos]]</f>
        <v>19750</v>
      </c>
      <c r="G83" s="28">
        <v>3950</v>
      </c>
      <c r="H83" s="29">
        <v>20</v>
      </c>
      <c r="I83" s="61">
        <f>+Tabela151041131321531764356781112131443567[[#This Row],[osnovica]]*Tabela151041131321531764356781112131443567[[#This Row],[pdv%]]/100-Tabela151041131321531764356781112131443567[[#This Row],[pdv Iiznos]]</f>
        <v>0</v>
      </c>
      <c r="J83" s="29" t="s">
        <v>186</v>
      </c>
      <c r="K83" s="25"/>
      <c r="L83" s="25"/>
      <c r="M83" s="25"/>
    </row>
    <row r="84" spans="2:13" s="30" customFormat="1" ht="25.2" customHeight="1">
      <c r="B84" s="23">
        <v>45450</v>
      </c>
      <c r="C84" s="24" t="s">
        <v>127</v>
      </c>
      <c r="D84" s="25" t="s">
        <v>29</v>
      </c>
      <c r="E84" s="26">
        <v>967.68</v>
      </c>
      <c r="F84" s="27">
        <f>+Tabela151041131321531764356781112131443567[[#This Row],[ iznos sa PDV]]-Tabela151041131321531764356781112131443567[[#This Row],[pdv Iiznos]]</f>
        <v>806.4</v>
      </c>
      <c r="G84" s="28">
        <v>161.28</v>
      </c>
      <c r="H84" s="29">
        <v>20</v>
      </c>
      <c r="I84" s="61">
        <f>+Tabela151041131321531764356781112131443567[[#This Row],[osnovica]]*Tabela151041131321531764356781112131443567[[#This Row],[pdv%]]/100-Tabela151041131321531764356781112131443567[[#This Row],[pdv Iiznos]]</f>
        <v>0</v>
      </c>
      <c r="J84" s="29" t="s">
        <v>184</v>
      </c>
      <c r="K84" s="25"/>
      <c r="L84" s="25"/>
      <c r="M84" s="25"/>
    </row>
    <row r="85" spans="2:13" s="30" customFormat="1" ht="25.2" customHeight="1">
      <c r="B85" s="23">
        <v>45455</v>
      </c>
      <c r="C85" s="24" t="s">
        <v>128</v>
      </c>
      <c r="D85" s="25" t="s">
        <v>29</v>
      </c>
      <c r="E85" s="26">
        <v>1500.46</v>
      </c>
      <c r="F85" s="27">
        <f>+Tabela151041131321531764356781112131443567[[#This Row],[ iznos sa PDV]]-Tabela151041131321531764356781112131443567[[#This Row],[pdv Iiznos]]</f>
        <v>1250.3800000000001</v>
      </c>
      <c r="G85" s="28">
        <v>250.08</v>
      </c>
      <c r="H85" s="29">
        <v>20</v>
      </c>
      <c r="I85" s="61">
        <f>+Tabela151041131321531764356781112131443567[[#This Row],[osnovica]]*Tabela151041131321531764356781112131443567[[#This Row],[pdv%]]/100-Tabela151041131321531764356781112131443567[[#This Row],[pdv Iiznos]]</f>
        <v>-3.9999999999906777E-3</v>
      </c>
      <c r="J85" s="29" t="s">
        <v>184</v>
      </c>
      <c r="K85" s="25"/>
      <c r="L85" s="25"/>
      <c r="M85" s="25"/>
    </row>
    <row r="86" spans="2:13" s="30" customFormat="1" ht="25.2" customHeight="1">
      <c r="B86" s="23">
        <v>45463</v>
      </c>
      <c r="C86" s="24" t="s">
        <v>129</v>
      </c>
      <c r="D86" s="25" t="s">
        <v>15</v>
      </c>
      <c r="E86" s="26">
        <v>4020</v>
      </c>
      <c r="F86" s="27">
        <f>+Tabela151041131321531764356781112131443567[[#This Row],[ iznos sa PDV]]-Tabela151041131321531764356781112131443567[[#This Row],[pdv Iiznos]]</f>
        <v>3350</v>
      </c>
      <c r="G86" s="28">
        <v>670</v>
      </c>
      <c r="H86" s="29">
        <v>20</v>
      </c>
      <c r="I86" s="61">
        <f>+Tabela151041131321531764356781112131443567[[#This Row],[osnovica]]*Tabela151041131321531764356781112131443567[[#This Row],[pdv%]]/100-Tabela151041131321531764356781112131443567[[#This Row],[pdv Iiznos]]</f>
        <v>0</v>
      </c>
      <c r="J86" s="29" t="s">
        <v>184</v>
      </c>
      <c r="K86" s="25"/>
      <c r="L86" s="25"/>
      <c r="M86" s="25"/>
    </row>
    <row r="87" spans="2:13" s="30" customFormat="1" ht="25.2" customHeight="1">
      <c r="B87" s="23">
        <v>45471</v>
      </c>
      <c r="C87" s="24" t="s">
        <v>130</v>
      </c>
      <c r="D87" s="25" t="s">
        <v>13</v>
      </c>
      <c r="E87" s="26">
        <v>4130</v>
      </c>
      <c r="F87" s="27">
        <f>+Tabela151041131321531764356781112131443567[[#This Row],[ iznos sa PDV]]-Tabela151041131321531764356781112131443567[[#This Row],[pdv Iiznos]]</f>
        <v>3441.67</v>
      </c>
      <c r="G87" s="28">
        <v>688.33</v>
      </c>
      <c r="H87" s="29">
        <v>20</v>
      </c>
      <c r="I87" s="61">
        <f>+Tabela151041131321531764356781112131443567[[#This Row],[osnovica]]*Tabela151041131321531764356781112131443567[[#This Row],[pdv%]]/100-Tabela151041131321531764356781112131443567[[#This Row],[pdv Iiznos]]</f>
        <v>3.9999999999054126E-3</v>
      </c>
      <c r="J87" s="29" t="s">
        <v>183</v>
      </c>
      <c r="K87" s="25"/>
      <c r="L87" s="25"/>
      <c r="M87" s="25"/>
    </row>
    <row r="88" spans="2:13" s="30" customFormat="1" ht="25.2" customHeight="1">
      <c r="B88" s="23">
        <v>45467</v>
      </c>
      <c r="C88" s="24" t="s">
        <v>131</v>
      </c>
      <c r="D88" s="25" t="s">
        <v>36</v>
      </c>
      <c r="E88" s="26">
        <v>1999.55</v>
      </c>
      <c r="F88" s="27">
        <f>+Tabela151041131321531764356781112131443567[[#This Row],[ iznos sa PDV]]-Tabela151041131321531764356781112131443567[[#This Row],[pdv Iiznos]]</f>
        <v>1666.29</v>
      </c>
      <c r="G88" s="28">
        <v>333.26</v>
      </c>
      <c r="H88" s="29">
        <v>20</v>
      </c>
      <c r="I88" s="61">
        <f>+Tabela151041131321531764356781112131443567[[#This Row],[osnovica]]*Tabela151041131321531764356781112131443567[[#This Row],[pdv%]]/100-Tabela151041131321531764356781112131443567[[#This Row],[pdv Iiznos]]</f>
        <v>-1.9999999999527063E-3</v>
      </c>
      <c r="J88" s="29" t="s">
        <v>184</v>
      </c>
      <c r="K88" s="25"/>
      <c r="L88" s="25"/>
      <c r="M88" s="25"/>
    </row>
    <row r="89" spans="2:13" s="30" customFormat="1" ht="25.2" customHeight="1">
      <c r="B89" s="23">
        <v>45471</v>
      </c>
      <c r="C89" s="24" t="s">
        <v>132</v>
      </c>
      <c r="D89" s="25" t="s">
        <v>133</v>
      </c>
      <c r="E89" s="26">
        <v>3205</v>
      </c>
      <c r="F89" s="27">
        <f>+Tabela151041131321531764356781112131443567[[#This Row],[ iznos sa PDV]]-Tabela151041131321531764356781112131443567[[#This Row],[pdv Iiznos]]</f>
        <v>2670.83</v>
      </c>
      <c r="G89" s="28">
        <v>534.16999999999996</v>
      </c>
      <c r="H89" s="29">
        <v>20</v>
      </c>
      <c r="I89" s="61">
        <f>+Tabela151041131321531764356781112131443567[[#This Row],[osnovica]]*Tabela151041131321531764356781112131443567[[#This Row],[pdv%]]/100-Tabela151041131321531764356781112131443567[[#This Row],[pdv Iiznos]]</f>
        <v>-4.0000000000190994E-3</v>
      </c>
      <c r="J89" s="29" t="s">
        <v>183</v>
      </c>
      <c r="K89" s="25"/>
      <c r="L89" s="25"/>
      <c r="M89" s="25"/>
    </row>
    <row r="90" spans="2:13" s="30" customFormat="1" ht="25.2" customHeight="1">
      <c r="B90" s="23">
        <v>45468</v>
      </c>
      <c r="C90" s="24" t="s">
        <v>134</v>
      </c>
      <c r="D90" s="25" t="s">
        <v>135</v>
      </c>
      <c r="E90" s="26">
        <v>8075</v>
      </c>
      <c r="F90" s="27">
        <f>+Tabela151041131321531764356781112131443567[[#This Row],[ iznos sa PDV]]-Tabela151041131321531764356781112131443567[[#This Row],[pdv Iiznos]]</f>
        <v>6729.17</v>
      </c>
      <c r="G90" s="28">
        <v>1345.83</v>
      </c>
      <c r="H90" s="29">
        <v>20</v>
      </c>
      <c r="I90" s="61">
        <f>+Tabela151041131321531764356781112131443567[[#This Row],[osnovica]]*Tabela151041131321531764356781112131443567[[#This Row],[pdv%]]/100-Tabela151041131321531764356781112131443567[[#This Row],[pdv Iiznos]]</f>
        <v>3.9999999999054126E-3</v>
      </c>
      <c r="J90" s="29" t="s">
        <v>183</v>
      </c>
      <c r="K90" s="25"/>
      <c r="L90" s="25"/>
      <c r="M90" s="25"/>
    </row>
    <row r="91" spans="2:13" s="30" customFormat="1" ht="25.2" customHeight="1">
      <c r="B91" s="23">
        <v>45468</v>
      </c>
      <c r="C91" s="24" t="s">
        <v>136</v>
      </c>
      <c r="D91" s="25" t="s">
        <v>137</v>
      </c>
      <c r="E91" s="26">
        <v>4913</v>
      </c>
      <c r="F91" s="27">
        <f>+Tabela151041131321531764356781112131443567[[#This Row],[ iznos sa PDV]]-Tabela151041131321531764356781112131443567[[#This Row],[pdv Iiznos]]</f>
        <v>4094.17</v>
      </c>
      <c r="G91" s="28">
        <v>818.83</v>
      </c>
      <c r="H91" s="29">
        <v>20</v>
      </c>
      <c r="I91" s="61">
        <f>+Tabela151041131321531764356781112131443567[[#This Row],[osnovica]]*Tabela151041131321531764356781112131443567[[#This Row],[pdv%]]/100-Tabela151041131321531764356781112131443567[[#This Row],[pdv Iiznos]]</f>
        <v>3.9999999999054126E-3</v>
      </c>
      <c r="J91" s="29" t="s">
        <v>186</v>
      </c>
      <c r="K91" s="25"/>
      <c r="L91" s="25"/>
      <c r="M91" s="25"/>
    </row>
    <row r="92" spans="2:13" s="30" customFormat="1" ht="25.2" customHeight="1">
      <c r="B92" s="23">
        <v>45468</v>
      </c>
      <c r="C92" s="24" t="s">
        <v>138</v>
      </c>
      <c r="D92" s="25" t="s">
        <v>139</v>
      </c>
      <c r="E92" s="26">
        <v>2001.58</v>
      </c>
      <c r="F92" s="27">
        <f>+Tabela151041131321531764356781112131443567[[#This Row],[ iznos sa PDV]]-Tabela151041131321531764356781112131443567[[#This Row],[pdv Iiznos]]</f>
        <v>1667.98</v>
      </c>
      <c r="G92" s="28">
        <v>333.6</v>
      </c>
      <c r="H92" s="29">
        <v>20</v>
      </c>
      <c r="I92" s="61">
        <f>+Tabela151041131321531764356781112131443567[[#This Row],[osnovica]]*Tabela151041131321531764356781112131443567[[#This Row],[pdv%]]/100-Tabela151041131321531764356781112131443567[[#This Row],[pdv Iiznos]]</f>
        <v>-4.0000000000190994E-3</v>
      </c>
      <c r="J92" s="29" t="s">
        <v>184</v>
      </c>
      <c r="K92" s="25"/>
      <c r="L92" s="25"/>
      <c r="M92" s="25"/>
    </row>
    <row r="93" spans="2:13" s="30" customFormat="1" ht="25.2" customHeight="1">
      <c r="B93" s="23">
        <v>45463</v>
      </c>
      <c r="C93" s="24" t="s">
        <v>140</v>
      </c>
      <c r="D93" s="25" t="s">
        <v>29</v>
      </c>
      <c r="E93" s="26">
        <v>4020</v>
      </c>
      <c r="F93" s="27">
        <f>+Tabela151041131321531764356781112131443567[[#This Row],[ iznos sa PDV]]-Tabela151041131321531764356781112131443567[[#This Row],[pdv Iiznos]]</f>
        <v>3350</v>
      </c>
      <c r="G93" s="28">
        <v>670</v>
      </c>
      <c r="H93" s="29">
        <v>20</v>
      </c>
      <c r="I93" s="61">
        <f>+Tabela151041131321531764356781112131443567[[#This Row],[osnovica]]*Tabela151041131321531764356781112131443567[[#This Row],[pdv%]]/100-Tabela151041131321531764356781112131443567[[#This Row],[pdv Iiznos]]</f>
        <v>0</v>
      </c>
      <c r="J93" s="29" t="s">
        <v>184</v>
      </c>
      <c r="K93" s="25"/>
      <c r="L93" s="25"/>
      <c r="M93" s="25"/>
    </row>
    <row r="94" spans="2:13" s="30" customFormat="1" ht="25.2" customHeight="1">
      <c r="B94" s="23">
        <v>45464</v>
      </c>
      <c r="C94" s="24" t="s">
        <v>141</v>
      </c>
      <c r="D94" s="25" t="s">
        <v>29</v>
      </c>
      <c r="E94" s="26">
        <v>8972.64</v>
      </c>
      <c r="F94" s="27">
        <f>+Tabela151041131321531764356781112131443567[[#This Row],[ iznos sa PDV]]-Tabela151041131321531764356781112131443567[[#This Row],[pdv Iiznos]]</f>
        <v>7477.1999999999989</v>
      </c>
      <c r="G94" s="28">
        <v>1495.44</v>
      </c>
      <c r="H94" s="29">
        <v>20</v>
      </c>
      <c r="I94" s="61">
        <f>+Tabela151041131321531764356781112131443567[[#This Row],[osnovica]]*Tabela151041131321531764356781112131443567[[#This Row],[pdv%]]/100-Tabela151041131321531764356781112131443567[[#This Row],[pdv Iiznos]]</f>
        <v>0</v>
      </c>
      <c r="J94" s="29" t="s">
        <v>184</v>
      </c>
      <c r="K94" s="25"/>
      <c r="L94" s="25"/>
      <c r="M94" s="25"/>
    </row>
    <row r="95" spans="2:13" s="30" customFormat="1" ht="25.2" customHeight="1">
      <c r="B95" s="23">
        <v>45456</v>
      </c>
      <c r="C95" s="24" t="s">
        <v>142</v>
      </c>
      <c r="D95" s="25" t="s">
        <v>143</v>
      </c>
      <c r="E95" s="26">
        <v>1125</v>
      </c>
      <c r="F95" s="27">
        <f>+Tabela151041131321531764356781112131443567[[#This Row],[ iznos sa PDV]]-Tabela151041131321531764356781112131443567[[#This Row],[pdv Iiznos]]</f>
        <v>937.5</v>
      </c>
      <c r="G95" s="28">
        <v>187.5</v>
      </c>
      <c r="H95" s="29">
        <v>20</v>
      </c>
      <c r="I95" s="61">
        <f>+Tabela151041131321531764356781112131443567[[#This Row],[osnovica]]*Tabela151041131321531764356781112131443567[[#This Row],[pdv%]]/100-Tabela151041131321531764356781112131443567[[#This Row],[pdv Iiznos]]</f>
        <v>0</v>
      </c>
      <c r="J95" s="29" t="s">
        <v>186</v>
      </c>
      <c r="K95" s="25"/>
      <c r="L95" s="25"/>
      <c r="M95" s="25"/>
    </row>
    <row r="96" spans="2:13" s="30" customFormat="1" ht="25.2" customHeight="1">
      <c r="B96" s="23">
        <v>45456</v>
      </c>
      <c r="C96" s="24" t="s">
        <v>144</v>
      </c>
      <c r="D96" s="25" t="s">
        <v>72</v>
      </c>
      <c r="E96" s="26">
        <v>2465</v>
      </c>
      <c r="F96" s="27">
        <f>+Tabela151041131321531764356781112131443567[[#This Row],[ iznos sa PDV]]-Tabela151041131321531764356781112131443567[[#This Row],[pdv Iiznos]]</f>
        <v>2054.17</v>
      </c>
      <c r="G96" s="28">
        <v>410.83</v>
      </c>
      <c r="H96" s="29">
        <v>20</v>
      </c>
      <c r="I96" s="61">
        <f>+Tabela151041131321531764356781112131443567[[#This Row],[osnovica]]*Tabela151041131321531764356781112131443567[[#This Row],[pdv%]]/100-Tabela151041131321531764356781112131443567[[#This Row],[pdv Iiznos]]</f>
        <v>4.0000000000190994E-3</v>
      </c>
      <c r="J96" s="29" t="s">
        <v>186</v>
      </c>
      <c r="K96" s="25"/>
      <c r="L96" s="25"/>
      <c r="M96" s="25"/>
    </row>
    <row r="97" spans="2:13" s="30" customFormat="1" ht="25.2" customHeight="1">
      <c r="B97" s="23">
        <v>45457</v>
      </c>
      <c r="C97" s="24" t="s">
        <v>145</v>
      </c>
      <c r="D97" s="25" t="s">
        <v>69</v>
      </c>
      <c r="E97" s="26">
        <v>9997.76</v>
      </c>
      <c r="F97" s="27">
        <f>+Tabela151041131321531764356781112131443567[[#This Row],[ iznos sa PDV]]-Tabela151041131321531764356781112131443567[[#This Row],[pdv Iiznos]]</f>
        <v>8331.4700000000012</v>
      </c>
      <c r="G97" s="28">
        <v>1666.29</v>
      </c>
      <c r="H97" s="29">
        <v>20</v>
      </c>
      <c r="I97" s="61">
        <f>+Tabela151041131321531764356781112131443567[[#This Row],[osnovica]]*Tabela151041131321531764356781112131443567[[#This Row],[pdv%]]/100-Tabela151041131321531764356781112131443567[[#This Row],[pdv Iiznos]]</f>
        <v>4.0000000003601599E-3</v>
      </c>
      <c r="J97" s="29" t="s">
        <v>184</v>
      </c>
      <c r="K97" s="25"/>
      <c r="L97" s="25"/>
      <c r="M97" s="25"/>
    </row>
    <row r="98" spans="2:13" s="30" customFormat="1" ht="25.2" customHeight="1">
      <c r="B98" s="23">
        <v>45455</v>
      </c>
      <c r="C98" s="24" t="s">
        <v>146</v>
      </c>
      <c r="D98" s="25" t="s">
        <v>69</v>
      </c>
      <c r="E98" s="26">
        <v>996.99</v>
      </c>
      <c r="F98" s="27">
        <f>+Tabela151041131321531764356781112131443567[[#This Row],[ iznos sa PDV]]-Tabela151041131321531764356781112131443567[[#This Row],[pdv Iiznos]]</f>
        <v>830.82</v>
      </c>
      <c r="G98" s="28">
        <v>166.17</v>
      </c>
      <c r="H98" s="29">
        <v>20</v>
      </c>
      <c r="I98" s="61">
        <f>+Tabela151041131321531764356781112131443567[[#This Row],[osnovica]]*Tabela151041131321531764356781112131443567[[#This Row],[pdv%]]/100-Tabela151041131321531764356781112131443567[[#This Row],[pdv Iiznos]]</f>
        <v>-5.9999999999718057E-3</v>
      </c>
      <c r="J98" s="29" t="s">
        <v>184</v>
      </c>
      <c r="K98" s="25"/>
      <c r="L98" s="25"/>
      <c r="M98" s="25"/>
    </row>
    <row r="99" spans="2:13" s="30" customFormat="1" ht="25.2" customHeight="1">
      <c r="B99" s="23">
        <v>45453</v>
      </c>
      <c r="C99" s="24" t="s">
        <v>147</v>
      </c>
      <c r="D99" s="25" t="s">
        <v>59</v>
      </c>
      <c r="E99" s="26">
        <v>1000.97</v>
      </c>
      <c r="F99" s="27">
        <f>+Tabela151041131321531764356781112131443567[[#This Row],[ iznos sa PDV]]-Tabela151041131321531764356781112131443567[[#This Row],[pdv Iiznos]]</f>
        <v>834.14</v>
      </c>
      <c r="G99" s="28">
        <v>166.83</v>
      </c>
      <c r="H99" s="29">
        <v>20</v>
      </c>
      <c r="I99" s="61">
        <f>+Tabela151041131321531764356781112131443567[[#This Row],[osnovica]]*Tabela151041131321531764356781112131443567[[#This Row],[pdv%]]/100-Tabela151041131321531764356781112131443567[[#This Row],[pdv Iiznos]]</f>
        <v>-2.0000000000095497E-3</v>
      </c>
      <c r="J99" s="29" t="s">
        <v>184</v>
      </c>
      <c r="K99" s="25"/>
      <c r="L99" s="25"/>
      <c r="M99" s="25"/>
    </row>
    <row r="100" spans="2:13" s="30" customFormat="1" ht="25.2" customHeight="1">
      <c r="B100" s="23">
        <v>45455</v>
      </c>
      <c r="C100" s="24" t="s">
        <v>148</v>
      </c>
      <c r="D100" s="25" t="s">
        <v>59</v>
      </c>
      <c r="E100" s="26">
        <v>1500.46</v>
      </c>
      <c r="F100" s="27">
        <f>+Tabela151041131321531764356781112131443567[[#This Row],[ iznos sa PDV]]-Tabela151041131321531764356781112131443567[[#This Row],[pdv Iiznos]]</f>
        <v>1250.3800000000001</v>
      </c>
      <c r="G100" s="28">
        <v>250.08</v>
      </c>
      <c r="H100" s="29">
        <v>20</v>
      </c>
      <c r="I100" s="61">
        <f>+Tabela151041131321531764356781112131443567[[#This Row],[osnovica]]*Tabela151041131321531764356781112131443567[[#This Row],[pdv%]]/100-Tabela151041131321531764356781112131443567[[#This Row],[pdv Iiznos]]</f>
        <v>-3.9999999999906777E-3</v>
      </c>
      <c r="J100" s="29" t="s">
        <v>184</v>
      </c>
      <c r="K100" s="25"/>
      <c r="L100" s="25"/>
      <c r="M100" s="25"/>
    </row>
    <row r="101" spans="2:13" s="30" customFormat="1" ht="25.2" customHeight="1">
      <c r="B101" s="23">
        <v>45453</v>
      </c>
      <c r="C101" s="24" t="s">
        <v>149</v>
      </c>
      <c r="D101" s="25" t="s">
        <v>110</v>
      </c>
      <c r="E101" s="26">
        <v>1500.46</v>
      </c>
      <c r="F101" s="27">
        <f>+Tabela151041131321531764356781112131443567[[#This Row],[ iznos sa PDV]]-Tabela151041131321531764356781112131443567[[#This Row],[pdv Iiznos]]</f>
        <v>1250.3800000000001</v>
      </c>
      <c r="G101" s="28">
        <v>250.08</v>
      </c>
      <c r="H101" s="29">
        <v>20</v>
      </c>
      <c r="I101" s="61">
        <f>+Tabela151041131321531764356781112131443567[[#This Row],[osnovica]]*Tabela151041131321531764356781112131443567[[#This Row],[pdv%]]/100-Tabela151041131321531764356781112131443567[[#This Row],[pdv Iiznos]]</f>
        <v>-3.9999999999906777E-3</v>
      </c>
      <c r="J101" s="29" t="s">
        <v>184</v>
      </c>
      <c r="K101" s="25"/>
      <c r="L101" s="25"/>
      <c r="M101" s="25"/>
    </row>
    <row r="102" spans="2:13" s="30" customFormat="1" ht="25.2" customHeight="1">
      <c r="B102" s="23">
        <v>45456</v>
      </c>
      <c r="C102" s="24" t="s">
        <v>150</v>
      </c>
      <c r="D102" s="25" t="s">
        <v>52</v>
      </c>
      <c r="E102" s="26">
        <v>1999.95</v>
      </c>
      <c r="F102" s="27">
        <f>+Tabela151041131321531764356781112131443567[[#This Row],[ iznos sa PDV]]-Tabela151041131321531764356781112131443567[[#This Row],[pdv Iiznos]]</f>
        <v>1666.63</v>
      </c>
      <c r="G102" s="28">
        <v>333.32</v>
      </c>
      <c r="H102" s="29">
        <v>20</v>
      </c>
      <c r="I102" s="61">
        <f>+Tabela151041131321531764356781112131443567[[#This Row],[osnovica]]*Tabela151041131321531764356781112131443567[[#This Row],[pdv%]]/100-Tabela151041131321531764356781112131443567[[#This Row],[pdv Iiznos]]</f>
        <v>6.0000000000854925E-3</v>
      </c>
      <c r="J102" s="29" t="s">
        <v>184</v>
      </c>
      <c r="K102" s="25"/>
      <c r="L102" s="25"/>
      <c r="M102" s="25"/>
    </row>
    <row r="103" spans="2:13" s="30" customFormat="1" ht="25.2" customHeight="1">
      <c r="B103" s="23">
        <v>45453</v>
      </c>
      <c r="C103" s="24" t="s">
        <v>151</v>
      </c>
      <c r="D103" s="25" t="s">
        <v>74</v>
      </c>
      <c r="E103" s="26">
        <v>1000.97</v>
      </c>
      <c r="F103" s="27">
        <f>+Tabela151041131321531764356781112131443567[[#This Row],[ iznos sa PDV]]-Tabela151041131321531764356781112131443567[[#This Row],[pdv Iiznos]]</f>
        <v>834.14</v>
      </c>
      <c r="G103" s="28">
        <v>166.83</v>
      </c>
      <c r="H103" s="29">
        <v>20</v>
      </c>
      <c r="I103" s="61">
        <f>+Tabela151041131321531764356781112131443567[[#This Row],[osnovica]]*Tabela151041131321531764356781112131443567[[#This Row],[pdv%]]/100-Tabela151041131321531764356781112131443567[[#This Row],[pdv Iiznos]]</f>
        <v>-2.0000000000095497E-3</v>
      </c>
      <c r="J103" s="29" t="s">
        <v>184</v>
      </c>
      <c r="K103" s="25"/>
      <c r="L103" s="25"/>
      <c r="M103" s="25"/>
    </row>
    <row r="104" spans="2:13" s="30" customFormat="1" ht="25.2" customHeight="1">
      <c r="B104" s="40">
        <v>45453</v>
      </c>
      <c r="C104" s="24" t="s">
        <v>152</v>
      </c>
      <c r="D104" s="37" t="s">
        <v>74</v>
      </c>
      <c r="E104" s="27">
        <v>1999.95</v>
      </c>
      <c r="F104" s="27">
        <f>+Tabela151041131321531764356781112131443567[[#This Row],[ iznos sa PDV]]-Tabela151041131321531764356781112131443567[[#This Row],[pdv Iiznos]]</f>
        <v>1666.63</v>
      </c>
      <c r="G104" s="38">
        <v>333.32</v>
      </c>
      <c r="H104" s="39">
        <v>20</v>
      </c>
      <c r="I104" s="63">
        <f>+Tabela151041131321531764356781112131443567[[#This Row],[osnovica]]*Tabela151041131321531764356781112131443567[[#This Row],[pdv%]]/100-Tabela151041131321531764356781112131443567[[#This Row],[pdv Iiznos]]</f>
        <v>6.0000000000854925E-3</v>
      </c>
      <c r="J104" s="29" t="s">
        <v>184</v>
      </c>
      <c r="K104" s="37"/>
      <c r="L104" s="37"/>
      <c r="M104" s="37"/>
    </row>
    <row r="105" spans="2:13" s="30" customFormat="1" ht="25.2" customHeight="1">
      <c r="B105" s="23">
        <v>45453</v>
      </c>
      <c r="C105" s="24" t="s">
        <v>153</v>
      </c>
      <c r="D105" s="25" t="s">
        <v>15</v>
      </c>
      <c r="E105" s="26">
        <v>2998.93</v>
      </c>
      <c r="F105" s="27">
        <f>+Tabela151041131321531764356781112131443567[[#This Row],[ iznos sa PDV]]-Tabela151041131321531764356781112131443567[[#This Row],[pdv Iiznos]]</f>
        <v>2499.1099999999997</v>
      </c>
      <c r="G105" s="28">
        <v>499.82</v>
      </c>
      <c r="H105" s="29">
        <v>20</v>
      </c>
      <c r="I105" s="61">
        <f>+Tabela151041131321531764356781112131443567[[#This Row],[osnovica]]*Tabela151041131321531764356781112131443567[[#This Row],[pdv%]]/100-Tabela151041131321531764356781112131443567[[#This Row],[pdv Iiznos]]</f>
        <v>1.9999999999527063E-3</v>
      </c>
      <c r="J105" s="29" t="s">
        <v>184</v>
      </c>
      <c r="K105" s="25"/>
      <c r="L105" s="25"/>
      <c r="M105" s="25"/>
    </row>
    <row r="106" spans="2:13" s="30" customFormat="1" ht="25.2" customHeight="1">
      <c r="B106" s="23">
        <v>45453</v>
      </c>
      <c r="C106" s="24" t="s">
        <v>154</v>
      </c>
      <c r="D106" s="25" t="s">
        <v>72</v>
      </c>
      <c r="E106" s="26">
        <v>1345</v>
      </c>
      <c r="F106" s="27">
        <f>+Tabela151041131321531764356781112131443567[[#This Row],[ iznos sa PDV]]-Tabela151041131321531764356781112131443567[[#This Row],[pdv Iiznos]]</f>
        <v>1120.83</v>
      </c>
      <c r="G106" s="28">
        <v>224.17</v>
      </c>
      <c r="H106" s="29">
        <v>20</v>
      </c>
      <c r="I106" s="61">
        <f>+Tabela151041131321531764356781112131443567[[#This Row],[osnovica]]*Tabela151041131321531764356781112131443567[[#This Row],[pdv%]]/100-Tabela151041131321531764356781112131443567[[#This Row],[pdv Iiznos]]</f>
        <v>-3.9999999999906777E-3</v>
      </c>
      <c r="J106" s="29" t="s">
        <v>186</v>
      </c>
      <c r="K106" s="25"/>
      <c r="L106" s="25"/>
      <c r="M106" s="25"/>
    </row>
    <row r="107" spans="2:13" s="30" customFormat="1" ht="25.2" customHeight="1">
      <c r="B107" s="23">
        <v>45450</v>
      </c>
      <c r="C107" s="24" t="s">
        <v>155</v>
      </c>
      <c r="D107" s="25" t="s">
        <v>72</v>
      </c>
      <c r="E107" s="26">
        <v>1340</v>
      </c>
      <c r="F107" s="27">
        <f>+Tabela151041131321531764356781112131443567[[#This Row],[ iznos sa PDV]]-Tabela151041131321531764356781112131443567[[#This Row],[pdv Iiznos]]</f>
        <v>1116.67</v>
      </c>
      <c r="G107" s="28">
        <v>223.33</v>
      </c>
      <c r="H107" s="29">
        <v>20</v>
      </c>
      <c r="I107" s="61">
        <f>+Tabela151041131321531764356781112131443567[[#This Row],[osnovica]]*Tabela151041131321531764356781112131443567[[#This Row],[pdv%]]/100-Tabela151041131321531764356781112131443567[[#This Row],[pdv Iiznos]]</f>
        <v>3.9999999999906777E-3</v>
      </c>
      <c r="J107" s="29" t="s">
        <v>186</v>
      </c>
      <c r="K107" s="25"/>
      <c r="L107" s="25"/>
      <c r="M107" s="25"/>
    </row>
    <row r="108" spans="2:13" s="30" customFormat="1" ht="25.2" customHeight="1">
      <c r="B108" s="23">
        <v>45455</v>
      </c>
      <c r="C108" s="24" t="s">
        <v>156</v>
      </c>
      <c r="D108" s="25" t="s">
        <v>72</v>
      </c>
      <c r="E108" s="26">
        <v>605</v>
      </c>
      <c r="F108" s="27">
        <f>+Tabela151041131321531764356781112131443567[[#This Row],[ iznos sa PDV]]-Tabela151041131321531764356781112131443567[[#This Row],[pdv Iiznos]]</f>
        <v>504.17</v>
      </c>
      <c r="G108" s="28">
        <v>100.83</v>
      </c>
      <c r="H108" s="29">
        <v>20</v>
      </c>
      <c r="I108" s="61">
        <f>+Tabela151041131321531764356781112131443567[[#This Row],[osnovica]]*Tabela151041131321531764356781112131443567[[#This Row],[pdv%]]/100-Tabela151041131321531764356781112131443567[[#This Row],[pdv Iiznos]]</f>
        <v>4.0000000000048885E-3</v>
      </c>
      <c r="J108" s="29" t="s">
        <v>186</v>
      </c>
      <c r="K108" s="25"/>
      <c r="L108" s="25"/>
      <c r="M108" s="25"/>
    </row>
    <row r="109" spans="2:13" s="30" customFormat="1" ht="25.2" customHeight="1">
      <c r="B109" s="23">
        <v>45457</v>
      </c>
      <c r="C109" s="24" t="s">
        <v>157</v>
      </c>
      <c r="D109" s="25" t="s">
        <v>72</v>
      </c>
      <c r="E109" s="26">
        <v>1975</v>
      </c>
      <c r="F109" s="27">
        <f>+Tabela151041131321531764356781112131443567[[#This Row],[ iznos sa PDV]]-Tabela151041131321531764356781112131443567[[#This Row],[pdv Iiznos]]</f>
        <v>1645.83</v>
      </c>
      <c r="G109" s="28">
        <v>329.17</v>
      </c>
      <c r="H109" s="29">
        <v>20</v>
      </c>
      <c r="I109" s="61">
        <f>+Tabela151041131321531764356781112131443567[[#This Row],[osnovica]]*Tabela151041131321531764356781112131443567[[#This Row],[pdv%]]/100-Tabela151041131321531764356781112131443567[[#This Row],[pdv Iiznos]]</f>
        <v>-4.0000000000190994E-3</v>
      </c>
      <c r="J109" s="29" t="s">
        <v>186</v>
      </c>
      <c r="K109" s="25"/>
      <c r="L109" s="25"/>
      <c r="M109" s="25"/>
    </row>
    <row r="110" spans="2:13" s="30" customFormat="1" ht="25.2" customHeight="1">
      <c r="B110" s="23">
        <v>45456</v>
      </c>
      <c r="C110" s="36" t="s">
        <v>158</v>
      </c>
      <c r="D110" s="25" t="s">
        <v>29</v>
      </c>
      <c r="E110" s="26">
        <v>2998.93</v>
      </c>
      <c r="F110" s="27">
        <f>+Tabela151041131321531764356781112131443567[[#This Row],[ iznos sa PDV]]-Tabela151041131321531764356781112131443567[[#This Row],[pdv Iiznos]]</f>
        <v>2499.1099999999997</v>
      </c>
      <c r="G110" s="28">
        <v>499.82</v>
      </c>
      <c r="H110" s="29">
        <v>20</v>
      </c>
      <c r="I110" s="61">
        <f>+Tabela151041131321531764356781112131443567[[#This Row],[osnovica]]*Tabela151041131321531764356781112131443567[[#This Row],[pdv%]]/100-Tabela151041131321531764356781112131443567[[#This Row],[pdv Iiznos]]</f>
        <v>1.9999999999527063E-3</v>
      </c>
      <c r="J110" s="29" t="s">
        <v>184</v>
      </c>
      <c r="K110" s="25"/>
      <c r="L110" s="25"/>
      <c r="M110" s="25"/>
    </row>
    <row r="111" spans="2:13" s="30" customFormat="1" ht="25.2" customHeight="1">
      <c r="B111" s="23">
        <v>45456</v>
      </c>
      <c r="C111" s="24" t="s">
        <v>159</v>
      </c>
      <c r="D111" s="25" t="s">
        <v>29</v>
      </c>
      <c r="E111" s="26">
        <v>399.99</v>
      </c>
      <c r="F111" s="27">
        <f>+Tabela151041131321531764356781112131443567[[#This Row],[ iznos sa PDV]]-Tabela151041131321531764356781112131443567[[#This Row],[pdv Iiznos]]</f>
        <v>333.32</v>
      </c>
      <c r="G111" s="28">
        <v>66.67</v>
      </c>
      <c r="H111" s="29">
        <v>20</v>
      </c>
      <c r="I111" s="61">
        <f>+Tabela151041131321531764356781112131443567[[#This Row],[osnovica]]*Tabela151041131321531764356781112131443567[[#This Row],[pdv%]]/100-Tabela151041131321531764356781112131443567[[#This Row],[pdv Iiznos]]</f>
        <v>-6.0000000000002274E-3</v>
      </c>
      <c r="J111" s="29" t="s">
        <v>184</v>
      </c>
      <c r="K111" s="25"/>
      <c r="L111" s="25"/>
      <c r="M111" s="25"/>
    </row>
    <row r="112" spans="2:13" s="30" customFormat="1" ht="25.2" customHeight="1">
      <c r="B112" s="23">
        <v>45472</v>
      </c>
      <c r="C112" s="24" t="s">
        <v>160</v>
      </c>
      <c r="D112" s="25" t="s">
        <v>85</v>
      </c>
      <c r="E112" s="26">
        <v>3051</v>
      </c>
      <c r="F112" s="27">
        <f>+Tabela151041131321531764356781112131443567[[#This Row],[ iznos sa PDV]]-Tabela151041131321531764356781112131443567[[#This Row],[pdv Iiznos]]</f>
        <v>2542.5</v>
      </c>
      <c r="G112" s="28">
        <v>508.5</v>
      </c>
      <c r="H112" s="29">
        <v>20</v>
      </c>
      <c r="I112" s="61">
        <f>+Tabela151041131321531764356781112131443567[[#This Row],[osnovica]]*Tabela151041131321531764356781112131443567[[#This Row],[pdv%]]/100-Tabela151041131321531764356781112131443567[[#This Row],[pdv Iiznos]]</f>
        <v>0</v>
      </c>
      <c r="J112" s="29" t="s">
        <v>186</v>
      </c>
      <c r="K112" s="25"/>
      <c r="L112" s="25"/>
      <c r="M112" s="25"/>
    </row>
    <row r="113" spans="2:13" s="30" customFormat="1" ht="25.2" customHeight="1">
      <c r="B113" s="40">
        <v>45452</v>
      </c>
      <c r="C113" s="41" t="s">
        <v>161</v>
      </c>
      <c r="D113" s="37" t="s">
        <v>29</v>
      </c>
      <c r="E113" s="27">
        <v>1800.5</v>
      </c>
      <c r="F113" s="27">
        <f>+Tabela151041131321531764356781112131443567[[#This Row],[ iznos sa PDV]]-Tabela151041131321531764356781112131443567[[#This Row],[pdv Iiznos]]</f>
        <v>1636.82</v>
      </c>
      <c r="G113" s="38">
        <v>163.68</v>
      </c>
      <c r="H113" s="39">
        <v>10</v>
      </c>
      <c r="I113" s="63">
        <f>+Tabela151041131321531764356781112131443567[[#This Row],[osnovica]]*Tabela151041131321531764356781112131443567[[#This Row],[pdv%]]/100-Tabela151041131321531764356781112131443567[[#This Row],[pdv Iiznos]]</f>
        <v>1.999999999981128E-3</v>
      </c>
      <c r="J113" s="29" t="s">
        <v>184</v>
      </c>
      <c r="K113" s="32"/>
      <c r="L113" s="32"/>
      <c r="M113" s="32"/>
    </row>
    <row r="114" spans="2:13" s="30" customFormat="1" ht="25.2" customHeight="1">
      <c r="B114" s="40">
        <v>45468</v>
      </c>
      <c r="C114" s="36" t="s">
        <v>162</v>
      </c>
      <c r="D114" s="37" t="s">
        <v>29</v>
      </c>
      <c r="E114" s="27">
        <v>999.7</v>
      </c>
      <c r="F114" s="27">
        <f>+Tabela151041131321531764356781112131443567[[#This Row],[ iznos sa PDV]]-Tabela151041131321531764356781112131443567[[#This Row],[pdv Iiznos]]</f>
        <v>908.82</v>
      </c>
      <c r="G114" s="38">
        <v>90.88</v>
      </c>
      <c r="H114" s="39">
        <v>10</v>
      </c>
      <c r="I114" s="63">
        <f>+Tabela151041131321531764356781112131443567[[#This Row],[osnovica]]*Tabela151041131321531764356781112131443567[[#This Row],[pdv%]]/100-Tabela151041131321531764356781112131443567[[#This Row],[pdv Iiznos]]</f>
        <v>2.0000000000095497E-3</v>
      </c>
      <c r="J114" s="29" t="s">
        <v>184</v>
      </c>
      <c r="K114" s="37"/>
      <c r="L114" s="37"/>
      <c r="M114" s="37"/>
    </row>
    <row r="115" spans="2:13" s="30" customFormat="1" ht="25.2" customHeight="1">
      <c r="B115" s="40">
        <v>45468</v>
      </c>
      <c r="C115" s="41" t="s">
        <v>163</v>
      </c>
      <c r="D115" s="37" t="s">
        <v>164</v>
      </c>
      <c r="E115" s="27">
        <v>1002.3</v>
      </c>
      <c r="F115" s="27">
        <f>+Tabela151041131321531764356781112131443567[[#This Row],[ iznos sa PDV]]-Tabela151041131321531764356781112131443567[[#This Row],[pdv Iiznos]]</f>
        <v>911.18</v>
      </c>
      <c r="G115" s="38">
        <v>91.12</v>
      </c>
      <c r="H115" s="39">
        <v>10</v>
      </c>
      <c r="I115" s="63">
        <f>+Tabela151041131321531764356781112131443567[[#This Row],[osnovica]]*Tabela151041131321531764356781112131443567[[#This Row],[pdv%]]/100-Tabela151041131321531764356781112131443567[[#This Row],[pdv Iiznos]]</f>
        <v>-2.0000000000095497E-3</v>
      </c>
      <c r="J115" s="29" t="s">
        <v>184</v>
      </c>
      <c r="K115" s="37"/>
      <c r="L115" s="37"/>
      <c r="M115" s="37"/>
    </row>
    <row r="116" spans="2:13" s="30" customFormat="1" ht="25.2" customHeight="1">
      <c r="B116" s="40">
        <v>45463</v>
      </c>
      <c r="C116" s="41" t="s">
        <v>165</v>
      </c>
      <c r="D116" s="37" t="s">
        <v>164</v>
      </c>
      <c r="E116" s="27">
        <v>1788.8</v>
      </c>
      <c r="F116" s="27">
        <f>+Tabela151041131321531764356781112131443567[[#This Row],[ iznos sa PDV]]-Tabela151041131321531764356781112131443567[[#This Row],[pdv Iiznos]]</f>
        <v>1626.1799999999998</v>
      </c>
      <c r="G116" s="38">
        <v>162.62</v>
      </c>
      <c r="H116" s="39">
        <v>10</v>
      </c>
      <c r="I116" s="63">
        <f>+Tabela151041131321531764356781112131443567[[#This Row],[osnovica]]*Tabela151041131321531764356781112131443567[[#This Row],[pdv%]]/100-Tabela151041131321531764356781112131443567[[#This Row],[pdv Iiznos]]</f>
        <v>-2.0000000000095497E-3</v>
      </c>
      <c r="J116" s="29" t="s">
        <v>184</v>
      </c>
      <c r="K116" s="37"/>
      <c r="L116" s="37"/>
      <c r="M116" s="37"/>
    </row>
    <row r="117" spans="2:13" s="30" customFormat="1" ht="25.2" customHeight="1">
      <c r="B117" s="40">
        <v>45471</v>
      </c>
      <c r="C117" s="36" t="s">
        <v>166</v>
      </c>
      <c r="D117" s="37" t="s">
        <v>29</v>
      </c>
      <c r="E117" s="27">
        <v>999.7</v>
      </c>
      <c r="F117" s="27">
        <f>+Tabela151041131321531764356781112131443567[[#This Row],[ iznos sa PDV]]-Tabela151041131321531764356781112131443567[[#This Row],[pdv Iiznos]]</f>
        <v>908.82</v>
      </c>
      <c r="G117" s="38">
        <v>90.88</v>
      </c>
      <c r="H117" s="39">
        <v>10</v>
      </c>
      <c r="I117" s="63">
        <f>+Tabela151041131321531764356781112131443567[[#This Row],[osnovica]]*Tabela151041131321531764356781112131443567[[#This Row],[pdv%]]/100-Tabela151041131321531764356781112131443567[[#This Row],[pdv Iiznos]]</f>
        <v>2.0000000000095497E-3</v>
      </c>
      <c r="J117" s="29" t="s">
        <v>184</v>
      </c>
      <c r="K117" s="37"/>
      <c r="L117" s="37"/>
      <c r="M117" s="37"/>
    </row>
    <row r="118" spans="2:13" s="30" customFormat="1" ht="25.2" customHeight="1">
      <c r="B118" s="40">
        <v>45469</v>
      </c>
      <c r="C118" s="41" t="s">
        <v>167</v>
      </c>
      <c r="D118" s="37" t="s">
        <v>164</v>
      </c>
      <c r="E118" s="27">
        <v>1821.3</v>
      </c>
      <c r="F118" s="27">
        <f>+Tabela151041131321531764356781112131443567[[#This Row],[ iznos sa PDV]]-Tabela151041131321531764356781112131443567[[#This Row],[pdv Iiznos]]</f>
        <v>1655.73</v>
      </c>
      <c r="G118" s="38">
        <v>165.57</v>
      </c>
      <c r="H118" s="39">
        <v>10</v>
      </c>
      <c r="I118" s="63">
        <f>+Tabela151041131321531764356781112131443567[[#This Row],[osnovica]]*Tabela151041131321531764356781112131443567[[#This Row],[pdv%]]/100-Tabela151041131321531764356781112131443567[[#This Row],[pdv Iiznos]]</f>
        <v>2.9999999999859028E-3</v>
      </c>
      <c r="J118" s="29" t="s">
        <v>184</v>
      </c>
      <c r="K118" s="37"/>
      <c r="L118" s="37"/>
      <c r="M118" s="37"/>
    </row>
    <row r="119" spans="2:13" s="30" customFormat="1" ht="25.2" customHeight="1">
      <c r="B119" s="40">
        <v>45467</v>
      </c>
      <c r="C119" s="41" t="s">
        <v>168</v>
      </c>
      <c r="D119" s="37" t="s">
        <v>164</v>
      </c>
      <c r="E119" s="27">
        <v>1014</v>
      </c>
      <c r="F119" s="27">
        <f>+Tabela151041131321531764356781112131443567[[#This Row],[ iznos sa PDV]]-Tabela151041131321531764356781112131443567[[#This Row],[pdv Iiznos]]</f>
        <v>921.81999999999994</v>
      </c>
      <c r="G119" s="38">
        <v>92.18</v>
      </c>
      <c r="H119" s="39">
        <v>10</v>
      </c>
      <c r="I119" s="63">
        <f>+Tabela151041131321531764356781112131443567[[#This Row],[osnovica]]*Tabela151041131321531764356781112131443567[[#This Row],[pdv%]]/100-Tabela151041131321531764356781112131443567[[#This Row],[pdv Iiznos]]</f>
        <v>1.999999999981128E-3</v>
      </c>
      <c r="J119" s="29" t="s">
        <v>184</v>
      </c>
      <c r="K119" s="37"/>
      <c r="L119" s="37"/>
      <c r="M119" s="37"/>
    </row>
    <row r="120" spans="2:13" s="30" customFormat="1" ht="25.2" customHeight="1">
      <c r="B120" s="23">
        <v>45439</v>
      </c>
      <c r="C120" s="24" t="s">
        <v>169</v>
      </c>
      <c r="D120" s="25" t="s">
        <v>170</v>
      </c>
      <c r="E120" s="26">
        <v>996.95</v>
      </c>
      <c r="F120" s="27">
        <f>+Tabela151041131321531764356781112131443567[[#This Row],[ iznos sa PDV]]-Tabela151041131321531764356781112131443567[[#This Row],[pdv Iiznos]]</f>
        <v>906.32</v>
      </c>
      <c r="G120" s="28">
        <v>90.63</v>
      </c>
      <c r="H120" s="29">
        <v>10</v>
      </c>
      <c r="I120" s="61">
        <f>+Tabela151041131321531764356781112131443567[[#This Row],[osnovica]]*Tabela151041131321531764356781112131443567[[#This Row],[pdv%]]/100-Tabela151041131321531764356781112131443567[[#This Row],[pdv Iiznos]]</f>
        <v>2.0000000000095497E-3</v>
      </c>
      <c r="J120" s="29" t="s">
        <v>184</v>
      </c>
      <c r="K120" s="25"/>
      <c r="L120" s="25"/>
      <c r="M120" s="25"/>
    </row>
    <row r="121" spans="2:13" s="30" customFormat="1" ht="25.2" customHeight="1">
      <c r="B121" s="23">
        <v>45452</v>
      </c>
      <c r="C121" s="41" t="s">
        <v>171</v>
      </c>
      <c r="D121" s="25" t="s">
        <v>164</v>
      </c>
      <c r="E121" s="26">
        <v>1480.7</v>
      </c>
      <c r="F121" s="27">
        <f>+Tabela151041131321531764356781112131443567[[#This Row],[ iznos sa PDV]]-Tabela151041131321531764356781112131443567[[#This Row],[pdv Iiznos]]</f>
        <v>1346.0900000000001</v>
      </c>
      <c r="G121" s="28">
        <v>134.61000000000001</v>
      </c>
      <c r="H121" s="29">
        <v>10</v>
      </c>
      <c r="I121" s="61">
        <f>+Tabela151041131321531764356781112131443567[[#This Row],[osnovica]]*Tabela151041131321531764356781112131443567[[#This Row],[pdv%]]/100-Tabela151041131321531764356781112131443567[[#This Row],[pdv Iiznos]]</f>
        <v>-1.0000000000047748E-3</v>
      </c>
      <c r="J121" s="29" t="s">
        <v>184</v>
      </c>
      <c r="K121" s="25"/>
      <c r="L121" s="25"/>
      <c r="M121" s="25"/>
    </row>
    <row r="122" spans="2:13" s="30" customFormat="1" ht="25.2" customHeight="1">
      <c r="B122" s="23">
        <v>45454</v>
      </c>
      <c r="C122" s="41" t="s">
        <v>172</v>
      </c>
      <c r="D122" s="25" t="s">
        <v>164</v>
      </c>
      <c r="E122" s="26">
        <v>995.8</v>
      </c>
      <c r="F122" s="27">
        <f>+Tabela151041131321531764356781112131443567[[#This Row],[ iznos sa PDV]]-Tabela151041131321531764356781112131443567[[#This Row],[pdv Iiznos]]</f>
        <v>905.27</v>
      </c>
      <c r="G122" s="28">
        <v>90.53</v>
      </c>
      <c r="H122" s="29">
        <v>10</v>
      </c>
      <c r="I122" s="61">
        <f>+Tabela151041131321531764356781112131443567[[#This Row],[osnovica]]*Tabela151041131321531764356781112131443567[[#This Row],[pdv%]]/100-Tabela151041131321531764356781112131443567[[#This Row],[pdv Iiznos]]</f>
        <v>-3.0000000000001137E-3</v>
      </c>
      <c r="J122" s="29" t="s">
        <v>184</v>
      </c>
      <c r="K122" s="25"/>
      <c r="L122" s="25"/>
      <c r="M122" s="25"/>
    </row>
    <row r="123" spans="2:13" s="30" customFormat="1" ht="25.2" customHeight="1">
      <c r="B123" s="23">
        <v>45451</v>
      </c>
      <c r="C123" s="36" t="s">
        <v>173</v>
      </c>
      <c r="D123" s="25" t="s">
        <v>29</v>
      </c>
      <c r="E123" s="26">
        <v>1582.1</v>
      </c>
      <c r="F123" s="27">
        <f>+Tabela151041131321531764356781112131443567[[#This Row],[ iznos sa PDV]]-Tabela151041131321531764356781112131443567[[#This Row],[pdv Iiznos]]</f>
        <v>1438.27</v>
      </c>
      <c r="G123" s="28">
        <v>143.83000000000001</v>
      </c>
      <c r="H123" s="29">
        <v>10</v>
      </c>
      <c r="I123" s="61">
        <f>+Tabela151041131321531764356781112131443567[[#This Row],[osnovica]]*Tabela151041131321531764356781112131443567[[#This Row],[pdv%]]/100-Tabela151041131321531764356781112131443567[[#This Row],[pdv Iiznos]]</f>
        <v>-3.0000000000143245E-3</v>
      </c>
      <c r="J123" s="29" t="s">
        <v>184</v>
      </c>
      <c r="K123" s="25"/>
      <c r="L123" s="25"/>
      <c r="M123" s="25"/>
    </row>
    <row r="124" spans="2:13" s="30" customFormat="1" ht="25.2" customHeight="1">
      <c r="B124" s="23">
        <v>45461</v>
      </c>
      <c r="C124" s="24" t="s">
        <v>174</v>
      </c>
      <c r="D124" s="25" t="s">
        <v>175</v>
      </c>
      <c r="E124" s="26">
        <v>1966.25</v>
      </c>
      <c r="F124" s="27">
        <f>+Tabela151041131321531764356781112131443567[[#This Row],[ iznos sa PDV]]-Tabela151041131321531764356781112131443567[[#This Row],[pdv Iiznos]]</f>
        <v>1787.5</v>
      </c>
      <c r="G124" s="28">
        <v>178.75</v>
      </c>
      <c r="H124" s="29">
        <v>10</v>
      </c>
      <c r="I124" s="61">
        <f>+Tabela151041131321531764356781112131443567[[#This Row],[osnovica]]*Tabela151041131321531764356781112131443567[[#This Row],[pdv%]]/100-Tabela151041131321531764356781112131443567[[#This Row],[pdv Iiznos]]</f>
        <v>0</v>
      </c>
      <c r="J124" s="29" t="s">
        <v>184</v>
      </c>
      <c r="K124" s="25"/>
      <c r="L124" s="25"/>
      <c r="M124" s="25"/>
    </row>
    <row r="125" spans="2:13" s="30" customFormat="1" ht="25.2" customHeight="1">
      <c r="B125" s="23"/>
      <c r="C125" s="24"/>
      <c r="D125" s="25"/>
      <c r="E125" s="26"/>
      <c r="F125" s="27"/>
      <c r="G125" s="28"/>
      <c r="H125" s="29"/>
      <c r="I125" s="59">
        <f>+Tabela151041131321531764356781112131443567[[#This Row],[osnovica]]*Tabela151041131321531764356781112131443567[[#This Row],[pdv%]]/100-Tabela151041131321531764356781112131443567[[#This Row],[pdv Iiznos]]</f>
        <v>0</v>
      </c>
      <c r="J125" s="29"/>
      <c r="K125" s="25"/>
      <c r="L125" s="25"/>
      <c r="M125" s="25"/>
    </row>
    <row r="126" spans="2:13" s="30" customFormat="1" ht="25.2" customHeight="1">
      <c r="B126" s="23"/>
      <c r="C126" s="24"/>
      <c r="D126" s="25"/>
      <c r="E126" s="26"/>
      <c r="F126" s="27"/>
      <c r="G126" s="28"/>
      <c r="H126" s="29"/>
      <c r="I126" s="59">
        <f>+Tabela151041131321531764356781112131443567[[#This Row],[osnovica]]*Tabela151041131321531764356781112131443567[[#This Row],[pdv%]]/100-Tabela151041131321531764356781112131443567[[#This Row],[pdv Iiznos]]</f>
        <v>0</v>
      </c>
      <c r="J126" s="29"/>
      <c r="K126" s="25"/>
      <c r="L126" s="25"/>
      <c r="M126" s="25"/>
    </row>
    <row r="127" spans="2:13" s="30" customFormat="1" ht="25.2" customHeight="1">
      <c r="B127" s="23"/>
      <c r="C127" s="24"/>
      <c r="D127" s="25"/>
      <c r="E127" s="26"/>
      <c r="F127" s="27"/>
      <c r="G127" s="28"/>
      <c r="H127" s="29"/>
      <c r="I127" s="59">
        <f>+Tabela151041131321531764356781112131443567[[#This Row],[osnovica]]*Tabela151041131321531764356781112131443567[[#This Row],[pdv%]]/100-Tabela151041131321531764356781112131443567[[#This Row],[pdv Iiznos]]</f>
        <v>0</v>
      </c>
      <c r="J127" s="29"/>
      <c r="K127" s="25"/>
      <c r="L127" s="25"/>
      <c r="M127" s="25"/>
    </row>
    <row r="128" spans="2:13" s="30" customFormat="1" ht="25.2" customHeight="1">
      <c r="B128" s="23"/>
      <c r="C128" s="24"/>
      <c r="D128" s="25"/>
      <c r="E128" s="26"/>
      <c r="F128" s="27"/>
      <c r="G128" s="28"/>
      <c r="H128" s="29"/>
      <c r="I128" s="59">
        <f>+Tabela151041131321531764356781112131443567[[#This Row],[osnovica]]*Tabela151041131321531764356781112131443567[[#This Row],[pdv%]]/100-Tabela151041131321531764356781112131443567[[#This Row],[pdv Iiznos]]</f>
        <v>0</v>
      </c>
      <c r="J128" s="29"/>
      <c r="K128" s="25"/>
      <c r="L128" s="25"/>
      <c r="M128" s="25"/>
    </row>
    <row r="129" spans="2:13" s="30" customFormat="1" ht="25.2" customHeight="1">
      <c r="B129" s="31"/>
      <c r="C129" s="36"/>
      <c r="D129" s="32"/>
      <c r="E129" s="33"/>
      <c r="F129" s="27"/>
      <c r="G129" s="34"/>
      <c r="H129" s="35"/>
      <c r="I129" s="60">
        <f>+Tabela151041131321531764356781112131443567[[#This Row],[osnovica]]*Tabela151041131321531764356781112131443567[[#This Row],[pdv%]]/100-Tabela151041131321531764356781112131443567[[#This Row],[pdv Iiznos]]</f>
        <v>0</v>
      </c>
      <c r="J129" s="35"/>
      <c r="K129" s="32"/>
      <c r="L129" s="32"/>
      <c r="M129" s="32"/>
    </row>
    <row r="130" spans="2:13" s="30" customFormat="1" ht="30" customHeight="1">
      <c r="B130" s="23"/>
      <c r="C130" s="24"/>
      <c r="D130" s="25"/>
      <c r="E130" s="26"/>
      <c r="F130" s="27"/>
      <c r="G130" s="28"/>
      <c r="H130" s="29"/>
      <c r="I130" s="59">
        <f>+Tabela151041131321531764356781112131443567[[#This Row],[osnovica]]*Tabela151041131321531764356781112131443567[[#This Row],[pdv%]]/100-Tabela151041131321531764356781112131443567[[#This Row],[pdv Iiznos]]</f>
        <v>0</v>
      </c>
      <c r="J130" s="29"/>
      <c r="K130" s="25"/>
      <c r="L130" s="25"/>
      <c r="M130" s="25"/>
    </row>
    <row r="131" spans="2:13" s="30" customFormat="1" ht="25.2" customHeight="1">
      <c r="B131" s="23"/>
      <c r="C131" s="24"/>
      <c r="D131" s="25"/>
      <c r="E131" s="26"/>
      <c r="F131" s="27"/>
      <c r="G131" s="28"/>
      <c r="H131" s="29"/>
      <c r="I131" s="59">
        <f>+Tabela151041131321531764356781112131443567[[#This Row],[osnovica]]*Tabela151041131321531764356781112131443567[[#This Row],[pdv%]]/100-Tabela151041131321531764356781112131443567[[#This Row],[pdv Iiznos]]</f>
        <v>0</v>
      </c>
      <c r="J131" s="29"/>
      <c r="K131" s="25"/>
      <c r="L131" s="25"/>
      <c r="M131" s="25"/>
    </row>
    <row r="132" spans="2:13">
      <c r="B132" s="23"/>
      <c r="C132" s="24"/>
      <c r="D132" s="25"/>
      <c r="E132" s="26"/>
      <c r="F132" s="27"/>
      <c r="G132" s="28"/>
      <c r="H132" s="29"/>
      <c r="I132" s="59">
        <f>+Tabela151041131321531764356781112131443567[[#This Row],[osnovica]]*Tabela151041131321531764356781112131443567[[#This Row],[pdv%]]/100-Tabela151041131321531764356781112131443567[[#This Row],[pdv Iiznos]]</f>
        <v>0</v>
      </c>
      <c r="J132" s="29"/>
      <c r="K132" s="25"/>
      <c r="L132" s="25"/>
      <c r="M132" s="25"/>
    </row>
    <row r="133" spans="2:13" ht="16.2" thickBot="1">
      <c r="B133" s="43" t="s">
        <v>176</v>
      </c>
      <c r="C133" s="44">
        <f>SUBTOTAL(103,[PFR BR RN])</f>
        <v>117</v>
      </c>
      <c r="D133" s="43"/>
      <c r="E133" s="45">
        <f>SUBTOTAL(109,[[ iznos sa PDV]])</f>
        <v>617548.87</v>
      </c>
      <c r="F133" s="45">
        <f>SUBTOTAL(109,[osnovica])</f>
        <v>515870.13500000001</v>
      </c>
      <c r="G133" s="46">
        <f>SUBTOTAL(109,[pdv Iiznos])</f>
        <v>101678.73500000004</v>
      </c>
      <c r="H133" s="47"/>
      <c r="I133" s="47"/>
      <c r="J133" s="47"/>
      <c r="K133" s="48"/>
      <c r="L133" s="58"/>
      <c r="M133" s="58"/>
    </row>
    <row r="134" spans="2:13" ht="16.2" thickTop="1">
      <c r="B134" s="64"/>
      <c r="C134" s="65"/>
      <c r="D134" s="37" t="s">
        <v>177</v>
      </c>
      <c r="E134" s="27"/>
      <c r="F134" s="27"/>
      <c r="G134" s="38"/>
      <c r="H134" s="39"/>
      <c r="I134" s="66"/>
      <c r="J134" s="66"/>
      <c r="K134" s="58"/>
      <c r="L134" s="58"/>
      <c r="M134" s="58"/>
    </row>
    <row r="135" spans="2:13">
      <c r="B135" s="64"/>
      <c r="C135" s="65"/>
      <c r="D135" s="51" t="s">
        <v>178</v>
      </c>
      <c r="E135" s="52">
        <v>601100.77</v>
      </c>
      <c r="F135" s="52">
        <v>500917.32</v>
      </c>
      <c r="G135" s="53">
        <v>100183.46</v>
      </c>
      <c r="H135" s="54">
        <v>20</v>
      </c>
      <c r="I135" s="66"/>
      <c r="J135" s="66"/>
      <c r="K135" s="58"/>
      <c r="L135" s="58"/>
      <c r="M135" s="58"/>
    </row>
    <row r="136" spans="2:13">
      <c r="B136" s="64"/>
      <c r="C136" s="65"/>
      <c r="D136" s="37" t="s">
        <v>179</v>
      </c>
      <c r="E136" s="27">
        <v>16448.099999999999</v>
      </c>
      <c r="F136" s="27">
        <v>14952.82</v>
      </c>
      <c r="G136" s="38">
        <v>1495.28</v>
      </c>
      <c r="H136" s="39">
        <v>10</v>
      </c>
      <c r="I136" s="66"/>
      <c r="J136" s="66"/>
      <c r="K136" s="58"/>
      <c r="L136" s="58"/>
      <c r="M136" s="58"/>
    </row>
    <row r="137" spans="2:13">
      <c r="B137" s="64"/>
      <c r="C137" s="65"/>
      <c r="D137" s="51" t="s">
        <v>180</v>
      </c>
      <c r="E137" s="52">
        <v>0</v>
      </c>
      <c r="F137" s="52">
        <v>0</v>
      </c>
      <c r="G137" s="53">
        <v>0</v>
      </c>
      <c r="H137" s="54">
        <v>0</v>
      </c>
      <c r="I137" s="66"/>
      <c r="J137" s="66"/>
      <c r="K137" s="58"/>
      <c r="L137" s="58"/>
      <c r="M137" s="58"/>
    </row>
    <row r="138" spans="2:13">
      <c r="B138" s="64"/>
      <c r="C138" s="65"/>
      <c r="D138" s="51"/>
      <c r="E138" s="52"/>
      <c r="F138" s="52"/>
      <c r="G138" s="53"/>
      <c r="H138" s="54"/>
      <c r="I138" s="66"/>
      <c r="J138" s="66"/>
      <c r="K138" s="58"/>
      <c r="L138" s="58"/>
      <c r="M138" s="58"/>
    </row>
    <row r="139" spans="2:13">
      <c r="B139" s="64"/>
      <c r="C139" s="65"/>
      <c r="D139" s="51"/>
      <c r="E139" s="52"/>
      <c r="F139" s="52"/>
      <c r="G139" s="53"/>
      <c r="H139" s="54"/>
      <c r="I139" s="66"/>
      <c r="J139" s="66"/>
      <c r="K139" s="58"/>
      <c r="L139" s="58"/>
      <c r="M139" s="58"/>
    </row>
    <row r="140" spans="2:13">
      <c r="B140" s="40"/>
      <c r="C140" s="41"/>
      <c r="D140" s="18" t="s">
        <v>185</v>
      </c>
      <c r="E140" s="67">
        <f>+SUMIFS($E$8:$E$124,$J$8:$J$124,D140,$H$8:$H$124,H140)</f>
        <v>12584</v>
      </c>
      <c r="F140" s="67">
        <f>+SUMIFS($F$8:$F$124,$J$8:$J$124,D140,$H$8:$H$124,H140)</f>
        <v>10486.67</v>
      </c>
      <c r="G140" s="67">
        <f>+SUMIFS($G$8:$G$124,$J$8:$J$124,D140,$H$8:$H$124,H140)</f>
        <v>2097.33</v>
      </c>
      <c r="H140" s="68">
        <v>20</v>
      </c>
      <c r="I140" s="39" t="s">
        <v>188</v>
      </c>
      <c r="J140" s="39"/>
      <c r="K140" s="37"/>
      <c r="L140" s="37"/>
      <c r="M140" s="37"/>
    </row>
    <row r="141" spans="2:13">
      <c r="B141" s="49"/>
      <c r="C141" s="50"/>
      <c r="D141" s="18" t="s">
        <v>186</v>
      </c>
      <c r="E141" s="67">
        <f t="shared" ref="E141:E145" si="0">+SUMIFS($E$8:$E$124,$J$8:$J$124,D141,$H$8:$H$124,H141)</f>
        <v>260769.95</v>
      </c>
      <c r="F141" s="67">
        <f t="shared" ref="F141:F145" si="1">+SUMIFS($F$8:$F$124,$J$8:$J$124,D141,$H$8:$H$124,H141)</f>
        <v>217308.31000000008</v>
      </c>
      <c r="G141" s="67">
        <f t="shared" ref="G141:G145" si="2">+SUMIFS($G$8:$G$124,$J$8:$J$124,D141,$H$8:$H$124,H141)</f>
        <v>43461.640000000014</v>
      </c>
      <c r="H141" s="68">
        <v>20</v>
      </c>
      <c r="I141" s="39" t="s">
        <v>188</v>
      </c>
      <c r="J141" s="54"/>
      <c r="K141" s="51"/>
      <c r="L141" s="51"/>
      <c r="M141" s="51"/>
    </row>
    <row r="142" spans="2:13">
      <c r="B142" s="40"/>
      <c r="C142" s="41"/>
      <c r="D142" s="18" t="s">
        <v>184</v>
      </c>
      <c r="E142" s="67">
        <f t="shared" si="0"/>
        <v>197606.87</v>
      </c>
      <c r="F142" s="67">
        <f t="shared" si="1"/>
        <v>164672.36500000005</v>
      </c>
      <c r="G142" s="67">
        <f t="shared" si="2"/>
        <v>32934.505000000005</v>
      </c>
      <c r="H142" s="68">
        <v>20</v>
      </c>
      <c r="I142" s="39" t="s">
        <v>188</v>
      </c>
      <c r="J142" s="39"/>
      <c r="K142" s="37"/>
      <c r="L142" s="37"/>
      <c r="M142" s="37"/>
    </row>
    <row r="143" spans="2:13">
      <c r="B143" s="40"/>
      <c r="C143" s="41"/>
      <c r="D143" s="18" t="s">
        <v>184</v>
      </c>
      <c r="E143" s="67">
        <f t="shared" si="0"/>
        <v>16448.099999999999</v>
      </c>
      <c r="F143" s="67">
        <f t="shared" si="1"/>
        <v>14952.82</v>
      </c>
      <c r="G143" s="67">
        <f t="shared" si="2"/>
        <v>1495.28</v>
      </c>
      <c r="H143" s="68">
        <v>10</v>
      </c>
      <c r="I143" s="39" t="s">
        <v>188</v>
      </c>
      <c r="J143" s="39"/>
      <c r="K143" s="37"/>
      <c r="L143" s="37"/>
      <c r="M143" s="37"/>
    </row>
    <row r="144" spans="2:13">
      <c r="B144" s="40"/>
      <c r="C144" s="41"/>
      <c r="D144" s="18" t="s">
        <v>187</v>
      </c>
      <c r="E144" s="67">
        <f t="shared" si="0"/>
        <v>5299.95</v>
      </c>
      <c r="F144" s="67">
        <f t="shared" si="1"/>
        <v>4416.63</v>
      </c>
      <c r="G144" s="67">
        <f t="shared" si="2"/>
        <v>883.31999999999994</v>
      </c>
      <c r="H144" s="68">
        <v>20</v>
      </c>
      <c r="I144" s="39" t="s">
        <v>188</v>
      </c>
      <c r="J144" s="39"/>
      <c r="K144" s="37"/>
      <c r="L144" s="37"/>
      <c r="M144" s="37"/>
    </row>
    <row r="145" spans="2:13">
      <c r="B145" s="40"/>
      <c r="C145" s="41"/>
      <c r="D145" s="18" t="s">
        <v>183</v>
      </c>
      <c r="E145" s="67">
        <f t="shared" si="0"/>
        <v>124840</v>
      </c>
      <c r="F145" s="67">
        <f t="shared" si="1"/>
        <v>104033.34</v>
      </c>
      <c r="G145" s="67">
        <f t="shared" si="2"/>
        <v>20806.659999999996</v>
      </c>
      <c r="H145" s="68">
        <v>20</v>
      </c>
      <c r="I145" s="39" t="s">
        <v>188</v>
      </c>
      <c r="J145" s="39"/>
      <c r="K145" s="37"/>
      <c r="L145" s="37"/>
      <c r="M145" s="37"/>
    </row>
    <row r="146" spans="2:13">
      <c r="B146" s="40"/>
      <c r="C146" s="41"/>
      <c r="D146" s="7"/>
      <c r="E146" s="70">
        <f>+SUM(E140:E145)</f>
        <v>617548.87</v>
      </c>
      <c r="F146" s="70">
        <f>+SUM(F140:F145)</f>
        <v>515870.13500000013</v>
      </c>
      <c r="G146" s="70">
        <f>+SUM(G140:G145)</f>
        <v>101678.73500000002</v>
      </c>
      <c r="H146" s="54"/>
      <c r="I146" s="39"/>
      <c r="J146" s="39"/>
      <c r="K146" s="37"/>
      <c r="L146" s="37"/>
      <c r="M146" s="37"/>
    </row>
    <row r="147" spans="2:13">
      <c r="B147" s="40"/>
      <c r="C147" s="41"/>
      <c r="D147" s="7"/>
      <c r="E147" s="69">
        <f>+E146-Tabela151041131321531764356781112131443567[[#Totals],[ iznos sa PDV]]</f>
        <v>0</v>
      </c>
      <c r="F147" s="69">
        <f>+F146-Tabela151041131321531764356781112131443567[[#Totals],[osnovica]]</f>
        <v>0</v>
      </c>
      <c r="G147" s="69">
        <f>+G146-Tabela151041131321531764356781112131443567[[#Totals],[pdv Iiznos]]</f>
        <v>0</v>
      </c>
      <c r="H147" s="54"/>
      <c r="I147" s="39"/>
      <c r="J147" s="39"/>
      <c r="K147" s="37"/>
      <c r="L147" s="37"/>
      <c r="M147" s="37"/>
    </row>
    <row r="148" spans="2:13">
      <c r="B148" s="49"/>
      <c r="C148" s="50"/>
      <c r="D148" s="7"/>
      <c r="G148" s="7"/>
      <c r="H148" s="7"/>
      <c r="I148" s="54"/>
      <c r="J148" s="54"/>
      <c r="K148" s="51"/>
      <c r="L148" s="51"/>
      <c r="M148" s="51"/>
    </row>
    <row r="149" spans="2:13">
      <c r="B149" s="49"/>
      <c r="C149" s="50"/>
      <c r="D149" s="51"/>
      <c r="E149" s="52"/>
      <c r="F149" s="52"/>
      <c r="G149" s="53"/>
      <c r="H149" s="54"/>
      <c r="I149" s="54"/>
      <c r="J149" s="54"/>
      <c r="K149" s="51"/>
      <c r="L149" s="51"/>
      <c r="M149" s="51"/>
    </row>
    <row r="150" spans="2:13">
      <c r="B150" s="49"/>
      <c r="C150" s="50"/>
      <c r="D150" s="51"/>
      <c r="E150" s="52"/>
      <c r="F150" s="52"/>
      <c r="G150" s="53"/>
      <c r="H150" s="54"/>
      <c r="I150" s="54"/>
      <c r="J150" s="54"/>
      <c r="K150" s="51"/>
      <c r="L150" s="51"/>
      <c r="M150" s="51"/>
    </row>
    <row r="151" spans="2:13">
      <c r="B151" s="49"/>
      <c r="C151" s="50"/>
      <c r="D151" s="51"/>
      <c r="E151" s="52"/>
      <c r="F151" s="52"/>
      <c r="G151" s="53"/>
      <c r="H151" s="54"/>
      <c r="I151" s="54"/>
      <c r="J151" s="54"/>
      <c r="K151" s="51"/>
      <c r="L151" s="51"/>
      <c r="M151" s="51"/>
    </row>
    <row r="152" spans="2:13">
      <c r="B152" s="49"/>
      <c r="C152" s="50"/>
      <c r="D152" s="51"/>
      <c r="E152" s="52"/>
      <c r="F152" s="52"/>
      <c r="G152" s="53"/>
      <c r="H152" s="54"/>
      <c r="I152" s="54"/>
      <c r="J152" s="54"/>
      <c r="K152" s="51"/>
      <c r="L152" s="51"/>
      <c r="M152" s="51"/>
    </row>
    <row r="153" spans="2:13">
      <c r="B153" s="49"/>
      <c r="C153" s="50"/>
      <c r="D153" s="51"/>
      <c r="E153" s="52"/>
      <c r="F153" s="52"/>
      <c r="G153" s="53"/>
      <c r="H153" s="54"/>
      <c r="I153" s="54"/>
      <c r="J153" s="54"/>
      <c r="K153" s="51"/>
      <c r="L153" s="51"/>
      <c r="M153" s="51"/>
    </row>
  </sheetData>
  <mergeCells count="1">
    <mergeCell ref="G5:H5"/>
  </mergeCells>
  <conditionalFormatting sqref="F5">
    <cfRule type="cellIs" dxfId="0" priority="1" stopIfTrue="1" operator="lessThan">
      <formula>0</formula>
    </cfRule>
  </conditionalFormatting>
  <dataValidations disablePrompts="1" count="1">
    <dataValidation allowBlank="1" showInputMessage="1" showErrorMessage="1" prompt="Opseg datuma se automatski izračunava na osnovu prvog datuma u ćeliji B8, pa sve do poslednjeg datuma u evidenciji. On će se automatski ažurirati kada se datumi dodaju." sqref="B5"/>
  </dataValidations>
  <pageMargins left="0.19685039370078741" right="0.19685039370078741" top="0.39370078740157483" bottom="0.39370078740157483" header="0.39370078740157483" footer="0.39370078740157483"/>
  <pageSetup paperSize="9" scale="70" fitToHeight="6" orientation="landscape" r:id="rId1"/>
  <rowBreaks count="1" manualBreakCount="1">
    <brk id="82" max="8" man="1"/>
  </rowBreaks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</vt:lpstr>
      <vt:lpstr>JUN!Print_Area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Dusan</cp:lastModifiedBy>
  <dcterms:created xsi:type="dcterms:W3CDTF">2024-07-10T06:06:03Z</dcterms:created>
  <dcterms:modified xsi:type="dcterms:W3CDTF">2024-07-13T19:30:42Z</dcterms:modified>
</cp:coreProperties>
</file>